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igstore\Store\Департаменты\ДРУ\! Основная отчетность ДРУ\13.ЭСК\Формирование 2023\Центр_Тамбовэнерго\5. Приложение 6,7\"/>
    </mc:Choice>
  </mc:AlternateContent>
  <bookViews>
    <workbookView xWindow="0" yWindow="0" windowWidth="25200" windowHeight="10185" activeTab="1"/>
  </bookViews>
  <sheets>
    <sheet name="Приложение_6" sheetId="2" r:id="rId1"/>
    <sheet name="Приложение_7" sheetId="1" r:id="rId2"/>
  </sheets>
  <definedNames>
    <definedName name="_xlnm._FilterDatabase" localSheetId="0" hidden="1">Приложение_6!$A$5:$O$71</definedName>
    <definedName name="_xlnm._FilterDatabase" localSheetId="1" hidden="1">Приложение_7!$A$5:$N$576</definedName>
    <definedName name="_xlnm.Print_Area" localSheetId="0">Приложение_6!$A$1:$O$75</definedName>
    <definedName name="_xlnm.Print_Area" localSheetId="1">Приложение_7!$A$1:$N$1021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08" i="1" l="1"/>
  <c r="E1008" i="1"/>
  <c r="F1008" i="1"/>
  <c r="G1008" i="1"/>
  <c r="H1008" i="1"/>
  <c r="I1008" i="1"/>
  <c r="J1008" i="1"/>
  <c r="K1008" i="1"/>
  <c r="L1008" i="1"/>
  <c r="M1008" i="1"/>
  <c r="N1008" i="1"/>
  <c r="D1009" i="1"/>
  <c r="E1009" i="1"/>
  <c r="F1009" i="1"/>
  <c r="G1009" i="1"/>
  <c r="H1009" i="1"/>
  <c r="I1009" i="1"/>
  <c r="J1009" i="1"/>
  <c r="K1009" i="1"/>
  <c r="L1009" i="1"/>
  <c r="M1009" i="1"/>
  <c r="N1009" i="1"/>
  <c r="D1010" i="1"/>
  <c r="E1010" i="1"/>
  <c r="F1010" i="1"/>
  <c r="G1010" i="1"/>
  <c r="H1010" i="1"/>
  <c r="I1010" i="1"/>
  <c r="J1010" i="1"/>
  <c r="K1010" i="1"/>
  <c r="L1010" i="1"/>
  <c r="M1010" i="1"/>
  <c r="N1010" i="1"/>
  <c r="C1010" i="1"/>
  <c r="C1009" i="1"/>
  <c r="C1008" i="1"/>
  <c r="N71" i="2" l="1"/>
  <c r="M71" i="2"/>
  <c r="L71" i="2"/>
  <c r="K71" i="2"/>
  <c r="J71" i="2"/>
  <c r="I71" i="2"/>
  <c r="H71" i="2"/>
  <c r="G71" i="2"/>
  <c r="F71" i="2"/>
  <c r="E71" i="2"/>
  <c r="D71" i="2"/>
  <c r="C71" i="2"/>
  <c r="N65" i="2"/>
  <c r="M65" i="2"/>
  <c r="L65" i="2"/>
  <c r="K65" i="2"/>
  <c r="J65" i="2"/>
  <c r="I65" i="2"/>
  <c r="H65" i="2"/>
  <c r="G65" i="2"/>
  <c r="F65" i="2"/>
  <c r="E65" i="2"/>
  <c r="D65" i="2"/>
  <c r="C65" i="2"/>
  <c r="N59" i="2"/>
  <c r="M59" i="2"/>
  <c r="L59" i="2"/>
  <c r="K59" i="2"/>
  <c r="J59" i="2"/>
  <c r="I59" i="2"/>
  <c r="H59" i="2"/>
  <c r="G59" i="2"/>
  <c r="F59" i="2"/>
  <c r="E59" i="2"/>
  <c r="D59" i="2"/>
  <c r="C59" i="2"/>
  <c r="N53" i="2"/>
  <c r="M53" i="2"/>
  <c r="L53" i="2"/>
  <c r="K53" i="2"/>
  <c r="J53" i="2"/>
  <c r="I53" i="2"/>
  <c r="H53" i="2"/>
  <c r="G53" i="2"/>
  <c r="F53" i="2"/>
  <c r="E53" i="2"/>
  <c r="D53" i="2"/>
  <c r="C53" i="2"/>
  <c r="N47" i="2"/>
  <c r="M47" i="2"/>
  <c r="L47" i="2"/>
  <c r="K47" i="2"/>
  <c r="J47" i="2"/>
  <c r="I47" i="2"/>
  <c r="H47" i="2"/>
  <c r="G47" i="2"/>
  <c r="F47" i="2"/>
  <c r="E47" i="2"/>
  <c r="D47" i="2"/>
  <c r="C47" i="2"/>
  <c r="N41" i="2"/>
  <c r="M41" i="2"/>
  <c r="L41" i="2"/>
  <c r="K41" i="2"/>
  <c r="J41" i="2"/>
  <c r="I41" i="2"/>
  <c r="H41" i="2"/>
  <c r="G41" i="2"/>
  <c r="F41" i="2"/>
  <c r="E41" i="2"/>
  <c r="D41" i="2"/>
  <c r="C41" i="2"/>
  <c r="N35" i="2"/>
  <c r="M35" i="2"/>
  <c r="L35" i="2"/>
  <c r="K35" i="2"/>
  <c r="J35" i="2"/>
  <c r="I35" i="2"/>
  <c r="H35" i="2"/>
  <c r="G35" i="2"/>
  <c r="F35" i="2"/>
  <c r="E35" i="2"/>
  <c r="D35" i="2"/>
  <c r="C35" i="2"/>
  <c r="N29" i="2"/>
  <c r="M29" i="2"/>
  <c r="L29" i="2"/>
  <c r="K29" i="2"/>
  <c r="J29" i="2"/>
  <c r="I29" i="2"/>
  <c r="H29" i="2"/>
  <c r="G29" i="2"/>
  <c r="F29" i="2"/>
  <c r="E29" i="2"/>
  <c r="D29" i="2"/>
  <c r="C29" i="2"/>
  <c r="N23" i="2"/>
  <c r="M23" i="2"/>
  <c r="L23" i="2"/>
  <c r="K23" i="2"/>
  <c r="J23" i="2"/>
  <c r="I23" i="2"/>
  <c r="H23" i="2"/>
  <c r="G23" i="2"/>
  <c r="F23" i="2"/>
  <c r="E23" i="2"/>
  <c r="D23" i="2"/>
  <c r="C23" i="2"/>
  <c r="N17" i="2"/>
  <c r="M17" i="2"/>
  <c r="L17" i="2"/>
  <c r="K17" i="2"/>
  <c r="J17" i="2"/>
  <c r="I17" i="2"/>
  <c r="H17" i="2"/>
  <c r="G17" i="2"/>
  <c r="F17" i="2"/>
  <c r="E17" i="2"/>
  <c r="D17" i="2"/>
  <c r="C17" i="2"/>
  <c r="N11" i="2"/>
  <c r="M11" i="2"/>
  <c r="L11" i="2"/>
  <c r="K11" i="2"/>
  <c r="J11" i="2"/>
  <c r="I11" i="2"/>
  <c r="H11" i="2"/>
  <c r="G11" i="2"/>
  <c r="F11" i="2"/>
  <c r="E11" i="2"/>
  <c r="D11" i="2"/>
  <c r="C11" i="2"/>
  <c r="O70" i="2"/>
  <c r="O69" i="2"/>
  <c r="O68" i="2"/>
  <c r="O64" i="2"/>
  <c r="O65" i="2" s="1"/>
  <c r="O63" i="2"/>
  <c r="O62" i="2"/>
  <c r="O58" i="2"/>
  <c r="O57" i="2"/>
  <c r="O56" i="2"/>
  <c r="O52" i="2"/>
  <c r="O51" i="2"/>
  <c r="O50" i="2"/>
  <c r="O46" i="2"/>
  <c r="O45" i="2"/>
  <c r="O44" i="2"/>
  <c r="O40" i="2"/>
  <c r="O39" i="2"/>
  <c r="O38" i="2"/>
  <c r="O34" i="2"/>
  <c r="O33" i="2"/>
  <c r="O32" i="2"/>
  <c r="O28" i="2"/>
  <c r="O27" i="2"/>
  <c r="O26" i="2"/>
  <c r="O35" i="2" l="1"/>
  <c r="O59" i="2"/>
  <c r="O41" i="2"/>
  <c r="O71" i="2"/>
  <c r="O29" i="2"/>
  <c r="O53" i="2"/>
  <c r="O47" i="2"/>
  <c r="A19" i="2"/>
  <c r="A31" i="2" s="1"/>
  <c r="A43" i="2" s="1"/>
  <c r="A55" i="2" s="1"/>
  <c r="A67" i="2" s="1"/>
  <c r="A13" i="2"/>
  <c r="A25" i="2" s="1"/>
  <c r="A37" i="2" s="1"/>
  <c r="A49" i="2" s="1"/>
  <c r="A61" i="2" s="1"/>
  <c r="O22" i="2" l="1"/>
  <c r="O21" i="2"/>
  <c r="O20" i="2"/>
  <c r="O16" i="2"/>
  <c r="O15" i="2"/>
  <c r="O14" i="2"/>
  <c r="O10" i="2"/>
  <c r="O9" i="2"/>
  <c r="O8" i="2"/>
  <c r="O23" i="2" l="1"/>
  <c r="O11" i="2"/>
  <c r="O17" i="2"/>
</calcChain>
</file>

<file path=xl/sharedStrings.xml><?xml version="1.0" encoding="utf-8"?>
<sst xmlns="http://schemas.openxmlformats.org/spreadsheetml/2006/main" count="2521" uniqueCount="79">
  <si>
    <t>1.</t>
  </si>
  <si>
    <t>2.</t>
  </si>
  <si>
    <t>3.</t>
  </si>
  <si>
    <t>4.</t>
  </si>
  <si>
    <t>Фактические потери электроэнергии в отчетном периоде, (Ротчi), %</t>
  </si>
  <si>
    <t>5.</t>
  </si>
  <si>
    <t>Цена покупки электрической энергии в целях компенсации объемов потерь в сетях, определенная в соответствии с действующим законодательством (Sприоб), руб./кВт*ч без НДС</t>
  </si>
  <si>
    <t>6.</t>
  </si>
  <si>
    <t>Снижение фактических потерь электроэнергии по i-му объекту в отчетном периоде относительно базового, (Δi), %</t>
  </si>
  <si>
    <t>7.</t>
  </si>
  <si>
    <t>8.</t>
  </si>
  <si>
    <t>9.</t>
  </si>
  <si>
    <t>Фактические показатели</t>
  </si>
  <si>
    <t>1 квартал</t>
  </si>
  <si>
    <t>2 квартал</t>
  </si>
  <si>
    <t>3 квартал</t>
  </si>
  <si>
    <t>4 квартал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</si>
  <si>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</si>
  <si>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</si>
  <si>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</si>
  <si>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</si>
  <si>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</si>
  <si>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</si>
  <si>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</si>
  <si>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</si>
  <si>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</si>
  <si>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</si>
  <si>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</si>
  <si>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</si>
  <si>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№
п/п</t>
  </si>
  <si>
    <t xml:space="preserve">Приложение № 7
к энергосервисному контракту
№ ________________________ 
от «____» ___________ 2023г.
</t>
  </si>
  <si>
    <t>Итого размер экономии в натуральном выражении за период действия Контракта, кВт*ч</t>
  </si>
  <si>
    <t>ЗАКАЗЧИК:</t>
  </si>
  <si>
    <t>Расчетные величины экономии энергетических ресурсов в натуральном и стоимостном выражении 
в отчетных периодах пообъектно и в целом по Контракту</t>
  </si>
  <si>
    <t>ЭНЕРГОСЕРВИСНАЯ КОМПАНИЯ:</t>
  </si>
  <si>
    <t xml:space="preserve">__________________/ _______/
«___»______________20____г.
</t>
  </si>
  <si>
    <t xml:space="preserve">Приложение № 6
к энергосервисному контракту
№ ________________________ 
от «____» ___________ 2023г.
</t>
  </si>
  <si>
    <t>За год</t>
  </si>
  <si>
    <t>Фактические потери электроэнергии,  (Рбазi), %</t>
  </si>
  <si>
    <t xml:space="preserve">__________________/_______/
«___»______________20____г.
</t>
  </si>
  <si>
    <t>Показатели баланса электроэнергии за базовый период 2022г.</t>
  </si>
  <si>
    <t>базовый период 2022г.</t>
  </si>
  <si>
    <t>Объект №1. ПС 35/10кВ Саюкинская, Присоединение ВЛ 10кВ №08</t>
  </si>
  <si>
    <t>Объект №6. ПС 35/10кВ Кочетовская, Присоединение ВЛ №1</t>
  </si>
  <si>
    <t>Объект №7. ПС 35/10кВ Тарбеевская, Присоединение ВЛ 10кВ №01</t>
  </si>
  <si>
    <t>Объект №8. ПС 35/10кВ Дружба, Присоединение ВЛ 10кВ №07</t>
  </si>
  <si>
    <t>Объект №9. ПС 220кВ Мичуринская (ФСК), Ячейка ЛЭП РПБ-2</t>
  </si>
  <si>
    <t>Объект №10. ПС 35/10кВ Кершинская, Присоединение ЛЭП (Ф-10кВ №1)</t>
  </si>
  <si>
    <t>Объект №2. Закольцовка, ПС №6 фид. 17 и 19</t>
  </si>
  <si>
    <t>Объект №3. ПС 35/10кВ Б. - Двойневская, присоединение ВЛ-10 кВ  №09</t>
  </si>
  <si>
    <t>Объект №4. Закольцовка, 35 Знаменская 1,  9</t>
  </si>
  <si>
    <t>Объект №5. Закольцовка, 35 Дружба 05, 11</t>
  </si>
  <si>
    <t>Объект №11. Закольцовка, Инжавин Ф-18 Балыклей Ф-13</t>
  </si>
  <si>
    <t>Прием электроэнергии в отчетном периоде, кВт*ч.</t>
  </si>
  <si>
    <t>Полезный отпуск в отчетном периоде, кВт*ч.</t>
  </si>
  <si>
    <t>Фактические потери электроэнергии, кВт*ч.</t>
  </si>
  <si>
    <t>Заместитель генерального директора- 
директор филиала ПАО «Россети Центр»-«Тамбовэнерго»</t>
  </si>
  <si>
    <t>1. ПС 35/10кВ Саюкинская, Присоединение ВЛ 10кВ №08</t>
  </si>
  <si>
    <t>-</t>
  </si>
  <si>
    <t>2. Закольцовка, ПС №6 ФИДЕР 17 И 19</t>
  </si>
  <si>
    <t>3. ПС 35/10кВ Б. - Двойневская, Присоединение ВЛ-10 кВ  №09</t>
  </si>
  <si>
    <t>4. Закольцовка, 35 ЗНАМЕНСКАЯ 1,  9</t>
  </si>
  <si>
    <t>5. Закольцовка, 35 ДРУЖБА 05, 11</t>
  </si>
  <si>
    <t>6. ПС 35/10кВ Кочетовская, Присоединение ВЛ №1</t>
  </si>
  <si>
    <t>7. ПС 35/10кВ Тарбеевская, Присоединение ВЛ 10кВ №01</t>
  </si>
  <si>
    <t>8. ПС 35/10кВ Дружба, Присоединение ВЛ 10кВ №07</t>
  </si>
  <si>
    <t>9. ПС 220кВ Мичуринская (ФСК), Ячейка ЛЭП РПБ-2</t>
  </si>
  <si>
    <t>10. ПС 35/10кВ Кершинская, Присоединение ЛЭП (Ф-10кВ №1)</t>
  </si>
  <si>
    <t>11. Закольцовка, ИНЖАВИН Ф-18 БАЛЫКЛЕЙ Ф-13</t>
  </si>
  <si>
    <t>ИТОГО по Контракту</t>
  </si>
  <si>
    <t>10.</t>
  </si>
  <si>
    <t>11.</t>
  </si>
  <si>
    <t>Итого размер экономии в стоимостном выражении за период действия Контракта, руб. с НДС</t>
  </si>
  <si>
    <t>12.</t>
  </si>
  <si>
    <t>Доля  экономии, подлежащая выплате Энергосервисной компании за период действия Контракта, руб. с НДС</t>
  </si>
  <si>
    <t>Фактические потери электроэнергии в отчетном периоде, кВт*ч.</t>
  </si>
  <si>
    <t>Размер экономии расходов Заказчика  по i-му объекту на компенсацию стоимости фактических потерь электроэнергии при оказании услуг по передаче электроэнергии , (Wэконi), кВт*ч</t>
  </si>
  <si>
    <t>Экономия  расходов Заказчика  по i-му объекту за отчетный период, (SЭi), руб. с НДС</t>
  </si>
  <si>
    <t>Размер экономии, подлежащей выплате Энергосервисной компании  по i-му объекту в отчетном периоде, руб.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</si>
</sst>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&quot; г.&quot;"/>
    <numFmt numFmtId="167" formatCode="#,##0.00;\-#,##0.00;&quot;-&quot;;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GOST type B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9" fontId="3" fillId="0" borderId="0" applyFont="0" applyFill="0" applyBorder="0" applyAlignment="0" applyProtection="0"/>
  </cellStyleXfs>
  <cellXfs count="51">
    <xf numFmtId="0" fontId="0" fillId="0" borderId="0" xfId="0"/>
    <xf numFmtId="0" fontId="4" fillId="0" borderId="5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vertical="center" wrapText="1"/>
    </xf>
    <xf numFmtId="0" fontId="4" fillId="0" borderId="2" xfId="3" applyFont="1" applyFill="1" applyBorder="1" applyAlignment="1">
      <alignment vertical="center" wrapText="1"/>
    </xf>
    <xf numFmtId="0" fontId="4" fillId="0" borderId="2" xfId="3" applyFont="1" applyFill="1" applyBorder="1" applyAlignment="1">
      <alignment horizontal="left" vertical="center" wrapText="1"/>
    </xf>
    <xf numFmtId="10" fontId="4" fillId="0" borderId="6" xfId="1" applyNumberFormat="1" applyFont="1" applyFill="1" applyBorder="1" applyAlignment="1">
      <alignment horizontal="center" vertical="center" wrapText="1"/>
    </xf>
    <xf numFmtId="0" fontId="4" fillId="0" borderId="6" xfId="3" applyFont="1" applyFill="1" applyBorder="1" applyAlignment="1">
      <alignment horizontal="center" vertical="center" wrapText="1"/>
    </xf>
    <xf numFmtId="1" fontId="2" fillId="0" borderId="6" xfId="3" applyNumberFormat="1" applyFont="1" applyFill="1" applyBorder="1" applyAlignment="1">
      <alignment horizontal="center" vertical="center" wrapText="1"/>
    </xf>
    <xf numFmtId="4" fontId="4" fillId="0" borderId="6" xfId="3" applyNumberFormat="1" applyFont="1" applyFill="1" applyBorder="1" applyAlignment="1">
      <alignment horizontal="center" vertical="center" wrapText="1"/>
    </xf>
    <xf numFmtId="4" fontId="4" fillId="0" borderId="5" xfId="3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4" fillId="0" borderId="6" xfId="3" applyFont="1" applyBorder="1" applyAlignment="1">
      <alignment horizontal="center" vertical="center" wrapText="1"/>
    </xf>
    <xf numFmtId="0" fontId="4" fillId="2" borderId="3" xfId="3" applyFont="1" applyFill="1" applyBorder="1" applyAlignment="1">
      <alignment horizontal="left" vertical="center" wrapText="1"/>
    </xf>
    <xf numFmtId="0" fontId="4" fillId="0" borderId="5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10" fontId="4" fillId="0" borderId="6" xfId="4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vertical="top" wrapText="1"/>
    </xf>
    <xf numFmtId="0" fontId="8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right" vertical="top" wrapText="1"/>
    </xf>
    <xf numFmtId="0" fontId="2" fillId="0" borderId="8" xfId="3" applyFont="1" applyBorder="1" applyAlignment="1">
      <alignment horizontal="center" vertical="center"/>
    </xf>
    <xf numFmtId="0" fontId="2" fillId="0" borderId="3" xfId="3" applyFont="1" applyBorder="1" applyAlignment="1">
      <alignment horizontal="center" vertical="center"/>
    </xf>
    <xf numFmtId="0" fontId="2" fillId="0" borderId="4" xfId="3" applyFont="1" applyBorder="1" applyAlignment="1">
      <alignment horizontal="center" vertical="center"/>
    </xf>
    <xf numFmtId="0" fontId="2" fillId="0" borderId="7" xfId="3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4" fillId="0" borderId="0" xfId="3" applyFont="1" applyBorder="1" applyAlignment="1">
      <alignment horizontal="center" vertical="center" wrapText="1"/>
    </xf>
    <xf numFmtId="0" fontId="4" fillId="0" borderId="0" xfId="3" applyFont="1" applyBorder="1" applyAlignment="1">
      <alignment horizontal="left" vertical="center" wrapText="1"/>
    </xf>
    <xf numFmtId="10" fontId="4" fillId="0" borderId="0" xfId="4" applyNumberFormat="1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center" vertical="center"/>
    </xf>
    <xf numFmtId="0" fontId="2" fillId="0" borderId="3" xfId="3" applyFont="1" applyFill="1" applyBorder="1" applyAlignment="1">
      <alignment horizontal="center" vertical="center"/>
    </xf>
    <xf numFmtId="0" fontId="2" fillId="0" borderId="4" xfId="3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  <xf numFmtId="164" fontId="8" fillId="0" borderId="3" xfId="3" applyNumberFormat="1" applyFont="1" applyBorder="1" applyAlignment="1">
      <alignment horizontal="center"/>
    </xf>
    <xf numFmtId="164" fontId="8" fillId="0" borderId="4" xfId="3" applyNumberFormat="1" applyFont="1" applyBorder="1" applyAlignment="1">
      <alignment horizontal="center"/>
    </xf>
    <xf numFmtId="10" fontId="5" fillId="0" borderId="0" xfId="0" applyNumberFormat="1" applyFont="1"/>
    <xf numFmtId="0" fontId="2" fillId="0" borderId="8" xfId="2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164" fontId="3" fillId="0" borderId="3" xfId="3" applyNumberFormat="1" applyBorder="1" applyAlignment="1">
      <alignment horizontal="center"/>
    </xf>
    <xf numFmtId="164" fontId="3" fillId="0" borderId="4" xfId="3" applyNumberFormat="1" applyBorder="1" applyAlignment="1">
      <alignment horizontal="center"/>
    </xf>
    <xf numFmtId="167" fontId="4" fillId="0" borderId="6" xfId="3" applyNumberFormat="1" applyFont="1" applyFill="1" applyBorder="1" applyAlignment="1">
      <alignment horizontal="center" vertical="center" wrapText="1"/>
    </xf>
    <xf numFmtId="167" fontId="4" fillId="0" borderId="5" xfId="3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88 5" xfId="3"/>
    <cellStyle name="Обычный 97" xfId="2"/>
    <cellStyle name="Процентный" xfId="1" builtinId="5"/>
    <cellStyle name="Процентный 9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view="pageBreakPreview" topLeftCell="A40" zoomScale="55" zoomScaleNormal="55" zoomScaleSheetLayoutView="55" workbookViewId="0">
      <selection activeCell="K75" sqref="K75"/>
    </sheetView>
  </sheetViews>
  <sheetFormatPr defaultRowHeight="15"/>
  <cols>
    <col min="1" max="1" width="9.5703125" style="10" customWidth="1"/>
    <col min="2" max="2" width="63.7109375" style="10" customWidth="1"/>
    <col min="3" max="14" width="16.7109375" style="10" customWidth="1"/>
    <col min="15" max="15" width="20.140625" style="10" bestFit="1" customWidth="1"/>
    <col min="16" max="16384" width="9.140625" style="10"/>
  </cols>
  <sheetData>
    <row r="1" spans="1:15" ht="75.75" customHeight="1">
      <c r="M1" s="21" t="s">
        <v>36</v>
      </c>
      <c r="N1" s="21"/>
      <c r="O1" s="21"/>
    </row>
    <row r="2" spans="1:15" ht="20.25">
      <c r="A2" s="33" t="s">
        <v>40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5" ht="15.75" thickBot="1"/>
    <row r="4" spans="1:15" ht="16.5" thickBot="1">
      <c r="A4" s="25" t="s">
        <v>29</v>
      </c>
      <c r="B4" s="25" t="s">
        <v>12</v>
      </c>
      <c r="C4" s="27" t="s">
        <v>13</v>
      </c>
      <c r="D4" s="28"/>
      <c r="E4" s="29"/>
      <c r="F4" s="27" t="s">
        <v>14</v>
      </c>
      <c r="G4" s="28"/>
      <c r="H4" s="29"/>
      <c r="I4" s="27" t="s">
        <v>15</v>
      </c>
      <c r="J4" s="28"/>
      <c r="K4" s="29"/>
      <c r="L4" s="27" t="s">
        <v>16</v>
      </c>
      <c r="M4" s="28"/>
      <c r="N4" s="29"/>
      <c r="O4" s="19" t="s">
        <v>37</v>
      </c>
    </row>
    <row r="5" spans="1:15" ht="16.5" thickBot="1">
      <c r="A5" s="26"/>
      <c r="B5" s="26"/>
      <c r="C5" s="7" t="s">
        <v>17</v>
      </c>
      <c r="D5" s="7" t="s">
        <v>18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7" t="s">
        <v>24</v>
      </c>
      <c r="K5" s="7" t="s">
        <v>25</v>
      </c>
      <c r="L5" s="7" t="s">
        <v>26</v>
      </c>
      <c r="M5" s="7" t="s">
        <v>27</v>
      </c>
      <c r="N5" s="7" t="s">
        <v>28</v>
      </c>
      <c r="O5" s="20"/>
    </row>
    <row r="6" spans="1:15" ht="16.5" thickBot="1">
      <c r="A6" s="22" t="s">
        <v>42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4"/>
    </row>
    <row r="7" spans="1:15" ht="16.5" thickBot="1">
      <c r="A7" s="37" t="s">
        <v>41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9"/>
    </row>
    <row r="8" spans="1:15" ht="16.5" thickBot="1">
      <c r="A8" s="12" t="s">
        <v>0</v>
      </c>
      <c r="B8" s="13" t="s">
        <v>53</v>
      </c>
      <c r="C8" s="8">
        <v>52118.040102531428</v>
      </c>
      <c r="D8" s="8">
        <v>48442.236153122205</v>
      </c>
      <c r="E8" s="8">
        <v>45326.886614052419</v>
      </c>
      <c r="F8" s="8">
        <v>41976.09120479491</v>
      </c>
      <c r="G8" s="8">
        <v>38141.575324348909</v>
      </c>
      <c r="H8" s="8">
        <v>34927.215500293831</v>
      </c>
      <c r="I8" s="8">
        <v>34670.194754624827</v>
      </c>
      <c r="J8" s="8">
        <v>36647.128998071312</v>
      </c>
      <c r="K8" s="8">
        <v>41064.641176524383</v>
      </c>
      <c r="L8" s="8">
        <v>44371.916733896767</v>
      </c>
      <c r="M8" s="8">
        <v>49024.017429883701</v>
      </c>
      <c r="N8" s="8">
        <v>51635.056007855317</v>
      </c>
      <c r="O8" s="8">
        <f>SUM(C8:N8)</f>
        <v>518345</v>
      </c>
    </row>
    <row r="9" spans="1:15" ht="16.5" thickBot="1">
      <c r="A9" s="14" t="s">
        <v>1</v>
      </c>
      <c r="B9" s="15" t="s">
        <v>54</v>
      </c>
      <c r="C9" s="9">
        <v>27734.080447389813</v>
      </c>
      <c r="D9" s="9">
        <v>27263.077747589152</v>
      </c>
      <c r="E9" s="9">
        <v>24643.542182624667</v>
      </c>
      <c r="F9" s="9">
        <v>25830.577397251665</v>
      </c>
      <c r="G9" s="9">
        <v>24493.923160779967</v>
      </c>
      <c r="H9" s="9">
        <v>22057.25333168012</v>
      </c>
      <c r="I9" s="9">
        <v>22233.789660445309</v>
      </c>
      <c r="J9" s="9">
        <v>23113.460656763407</v>
      </c>
      <c r="K9" s="9">
        <v>26197.603940237568</v>
      </c>
      <c r="L9" s="9">
        <v>26403.523941963856</v>
      </c>
      <c r="M9" s="9">
        <v>29652.525133414099</v>
      </c>
      <c r="N9" s="9">
        <v>28900.642399860411</v>
      </c>
      <c r="O9" s="8">
        <f t="shared" ref="O9:O10" si="0">SUM(C9:N9)</f>
        <v>308524.00000000006</v>
      </c>
    </row>
    <row r="10" spans="1:15" ht="16.5" thickBot="1">
      <c r="A10" s="14" t="s">
        <v>2</v>
      </c>
      <c r="B10" s="15" t="s">
        <v>55</v>
      </c>
      <c r="C10" s="8">
        <v>24383.959655141618</v>
      </c>
      <c r="D10" s="8">
        <v>21179.158405533053</v>
      </c>
      <c r="E10" s="8">
        <v>20683.344431427751</v>
      </c>
      <c r="F10" s="8">
        <v>16145.513807543246</v>
      </c>
      <c r="G10" s="8">
        <v>13647.652163568939</v>
      </c>
      <c r="H10" s="8">
        <v>12869.962168613714</v>
      </c>
      <c r="I10" s="8">
        <v>12436.405094179514</v>
      </c>
      <c r="J10" s="8">
        <v>13533.668341307899</v>
      </c>
      <c r="K10" s="8">
        <v>14867.037236286817</v>
      </c>
      <c r="L10" s="8">
        <v>17968.392791932911</v>
      </c>
      <c r="M10" s="8">
        <v>19371.492296469602</v>
      </c>
      <c r="N10" s="8">
        <v>22734.413607994906</v>
      </c>
      <c r="O10" s="8">
        <f t="shared" si="0"/>
        <v>209820.99999999997</v>
      </c>
    </row>
    <row r="11" spans="1:15" ht="16.5" thickBot="1">
      <c r="A11" s="14" t="s">
        <v>3</v>
      </c>
      <c r="B11" s="15" t="s">
        <v>38</v>
      </c>
      <c r="C11" s="16">
        <f>C10/C8</f>
        <v>0.4678602573537155</v>
      </c>
      <c r="D11" s="16">
        <f t="shared" ref="D11:N11" si="1">D10/D8</f>
        <v>0.43720439202243583</v>
      </c>
      <c r="E11" s="16">
        <f t="shared" si="1"/>
        <v>0.45631513603706064</v>
      </c>
      <c r="F11" s="16">
        <f t="shared" si="1"/>
        <v>0.38463595213693819</v>
      </c>
      <c r="G11" s="16">
        <f t="shared" si="1"/>
        <v>0.35781563943051187</v>
      </c>
      <c r="H11" s="16">
        <f t="shared" si="1"/>
        <v>0.36847947894688149</v>
      </c>
      <c r="I11" s="16">
        <f t="shared" si="1"/>
        <v>0.35870594850121401</v>
      </c>
      <c r="J11" s="16">
        <f t="shared" si="1"/>
        <v>0.36929682382541229</v>
      </c>
      <c r="K11" s="16">
        <f t="shared" si="1"/>
        <v>0.362039867154274</v>
      </c>
      <c r="L11" s="16">
        <f t="shared" si="1"/>
        <v>0.40494966443958968</v>
      </c>
      <c r="M11" s="16">
        <f t="shared" si="1"/>
        <v>0.39514289754354709</v>
      </c>
      <c r="N11" s="16">
        <f t="shared" si="1"/>
        <v>0.44029028659398156</v>
      </c>
      <c r="O11" s="16">
        <f t="shared" ref="O11" si="2">O10/O8</f>
        <v>0.40479024587871004</v>
      </c>
    </row>
    <row r="12" spans="1:15" ht="16.5" thickBot="1">
      <c r="A12" s="22" t="s">
        <v>48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4"/>
    </row>
    <row r="13" spans="1:15" ht="16.5" thickBot="1">
      <c r="A13" s="22" t="str">
        <f>A7</f>
        <v>базовый период 2022г.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4"/>
    </row>
    <row r="14" spans="1:15" ht="16.5" thickBot="1">
      <c r="A14" s="12" t="s">
        <v>0</v>
      </c>
      <c r="B14" s="13" t="s">
        <v>53</v>
      </c>
      <c r="C14" s="8">
        <v>1586048.249164535</v>
      </c>
      <c r="D14" s="8">
        <v>1474186.7438822321</v>
      </c>
      <c r="E14" s="8">
        <v>1379380.9017543127</v>
      </c>
      <c r="F14" s="8">
        <v>1277410.0068068779</v>
      </c>
      <c r="G14" s="8">
        <v>1160718.6042405025</v>
      </c>
      <c r="H14" s="8">
        <v>1062899.6962175248</v>
      </c>
      <c r="I14" s="8">
        <v>1055078.0800772146</v>
      </c>
      <c r="J14" s="8">
        <v>1115239.8415203397</v>
      </c>
      <c r="K14" s="8">
        <v>1249672.8985292925</v>
      </c>
      <c r="L14" s="8">
        <v>1350319.4039802977</v>
      </c>
      <c r="M14" s="8">
        <v>1491891.4229835372</v>
      </c>
      <c r="N14" s="8">
        <v>1571350.1508433325</v>
      </c>
      <c r="O14" s="8">
        <f>SUM(C14:N14)</f>
        <v>15774196</v>
      </c>
    </row>
    <row r="15" spans="1:15" ht="16.5" thickBot="1">
      <c r="A15" s="14" t="s">
        <v>1</v>
      </c>
      <c r="B15" s="15" t="s">
        <v>54</v>
      </c>
      <c r="C15" s="9">
        <v>1096085.2352089623</v>
      </c>
      <c r="D15" s="9">
        <v>1048619.9191262135</v>
      </c>
      <c r="E15" s="9">
        <v>963776.79480744607</v>
      </c>
      <c r="F15" s="9">
        <v>952987.52912544226</v>
      </c>
      <c r="G15" s="9">
        <v>886487.31112607429</v>
      </c>
      <c r="H15" s="9">
        <v>804295.04205921118</v>
      </c>
      <c r="I15" s="9">
        <v>805185.17470440827</v>
      </c>
      <c r="J15" s="9">
        <v>843298.90066563641</v>
      </c>
      <c r="K15" s="9">
        <v>950939.69539487688</v>
      </c>
      <c r="L15" s="9">
        <v>989268.6143306907</v>
      </c>
      <c r="M15" s="9">
        <v>1102647.2278392897</v>
      </c>
      <c r="N15" s="9">
        <v>1114532.5556117482</v>
      </c>
      <c r="O15" s="8">
        <f t="shared" ref="O15:O16" si="3">SUM(C15:N15)</f>
        <v>11558123.999999998</v>
      </c>
    </row>
    <row r="16" spans="1:15" ht="16.5" thickBot="1">
      <c r="A16" s="14" t="s">
        <v>2</v>
      </c>
      <c r="B16" s="15" t="s">
        <v>55</v>
      </c>
      <c r="C16" s="8">
        <v>489963.01395557268</v>
      </c>
      <c r="D16" s="8">
        <v>425566.82475601847</v>
      </c>
      <c r="E16" s="8">
        <v>415604.10694686649</v>
      </c>
      <c r="F16" s="8">
        <v>324422.47768143553</v>
      </c>
      <c r="G16" s="8">
        <v>274231.29311442812</v>
      </c>
      <c r="H16" s="8">
        <v>258604.65415831379</v>
      </c>
      <c r="I16" s="8">
        <v>249892.90537280645</v>
      </c>
      <c r="J16" s="8">
        <v>271940.94085470325</v>
      </c>
      <c r="K16" s="8">
        <v>298733.20313441573</v>
      </c>
      <c r="L16" s="8">
        <v>361050.78964960686</v>
      </c>
      <c r="M16" s="8">
        <v>389244.19514424767</v>
      </c>
      <c r="N16" s="8">
        <v>456817.59523158451</v>
      </c>
      <c r="O16" s="8">
        <f t="shared" si="3"/>
        <v>4216071.9999999991</v>
      </c>
    </row>
    <row r="17" spans="1:15" ht="16.5" thickBot="1">
      <c r="A17" s="14" t="s">
        <v>3</v>
      </c>
      <c r="B17" s="15" t="s">
        <v>38</v>
      </c>
      <c r="C17" s="16">
        <f>C16/C14</f>
        <v>0.30892062345118759</v>
      </c>
      <c r="D17" s="16">
        <f t="shared" ref="D17" si="4">D16/D14</f>
        <v>0.28867904729308541</v>
      </c>
      <c r="E17" s="16">
        <f t="shared" ref="E17" si="5">E16/E14</f>
        <v>0.30129756502956967</v>
      </c>
      <c r="F17" s="16">
        <f t="shared" ref="F17" si="6">F16/F14</f>
        <v>0.253968949634573</v>
      </c>
      <c r="G17" s="16">
        <f t="shared" ref="G17" si="7">G16/G14</f>
        <v>0.23625992735238957</v>
      </c>
      <c r="H17" s="16">
        <f t="shared" ref="H17" si="8">H16/H14</f>
        <v>0.2433010895370411</v>
      </c>
      <c r="I17" s="16">
        <f t="shared" ref="I17" si="9">I16/I14</f>
        <v>0.23684778415121499</v>
      </c>
      <c r="J17" s="16">
        <f t="shared" ref="J17" si="10">J16/J14</f>
        <v>0.24384076925012152</v>
      </c>
      <c r="K17" s="16">
        <f t="shared" ref="K17" si="11">K16/K14</f>
        <v>0.23904911716176852</v>
      </c>
      <c r="L17" s="16">
        <f t="shared" ref="L17" si="12">L16/L14</f>
        <v>0.26738176803602748</v>
      </c>
      <c r="M17" s="16">
        <f t="shared" ref="M17" si="13">M16/M14</f>
        <v>0.26090651715513141</v>
      </c>
      <c r="N17" s="16">
        <f t="shared" ref="N17" si="14">N16/N14</f>
        <v>0.29071661398092191</v>
      </c>
      <c r="O17" s="16">
        <f t="shared" ref="O17" si="15">O16/O14</f>
        <v>0.26727650651735269</v>
      </c>
    </row>
    <row r="18" spans="1:15" ht="16.5" thickBot="1">
      <c r="A18" s="22" t="s">
        <v>49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4"/>
    </row>
    <row r="19" spans="1:15" ht="16.5" thickBot="1">
      <c r="A19" s="22" t="str">
        <f>A7</f>
        <v>базовый период 2022г.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4"/>
    </row>
    <row r="20" spans="1:15" ht="16.5" thickBot="1">
      <c r="A20" s="12" t="s">
        <v>0</v>
      </c>
      <c r="B20" s="13" t="s">
        <v>53</v>
      </c>
      <c r="C20" s="8">
        <v>58993.846861295402</v>
      </c>
      <c r="D20" s="8">
        <v>54833.103002604897</v>
      </c>
      <c r="E20" s="8">
        <v>51306.752946736953</v>
      </c>
      <c r="F20" s="8">
        <v>47513.895217467354</v>
      </c>
      <c r="G20" s="8">
        <v>43173.500947206805</v>
      </c>
      <c r="H20" s="8">
        <v>39535.078419338286</v>
      </c>
      <c r="I20" s="8">
        <v>39244.149549404872</v>
      </c>
      <c r="J20" s="8">
        <v>41481.895937858731</v>
      </c>
      <c r="K20" s="8">
        <v>46482.199795234781</v>
      </c>
      <c r="L20" s="8">
        <v>50225.796204000268</v>
      </c>
      <c r="M20" s="8">
        <v>55491.63727366567</v>
      </c>
      <c r="N20" s="8">
        <v>58447.143845186016</v>
      </c>
      <c r="O20" s="8">
        <f>SUM(C20:N20)</f>
        <v>586729</v>
      </c>
    </row>
    <row r="21" spans="1:15" ht="16.5" thickBot="1">
      <c r="A21" s="14" t="s">
        <v>1</v>
      </c>
      <c r="B21" s="15" t="s">
        <v>54</v>
      </c>
      <c r="C21" s="9">
        <v>29455.485298887612</v>
      </c>
      <c r="D21" s="9">
        <v>29176.989417368157</v>
      </c>
      <c r="E21" s="9">
        <v>26251.260943964502</v>
      </c>
      <c r="F21" s="9">
        <v>27955.462903645108</v>
      </c>
      <c r="G21" s="9">
        <v>26640.940617101754</v>
      </c>
      <c r="H21" s="9">
        <v>23944.600038979679</v>
      </c>
      <c r="I21" s="9">
        <v>24178.875680688277</v>
      </c>
      <c r="J21" s="9">
        <v>25087.413893718276</v>
      </c>
      <c r="K21" s="9">
        <v>28472.494749047961</v>
      </c>
      <c r="L21" s="9">
        <v>28459.15573666499</v>
      </c>
      <c r="M21" s="9">
        <v>32025.303193841126</v>
      </c>
      <c r="N21" s="9">
        <v>30907.017526092608</v>
      </c>
      <c r="O21" s="8">
        <f t="shared" ref="O21:O22" si="16">SUM(C21:N21)</f>
        <v>332555</v>
      </c>
    </row>
    <row r="22" spans="1:15" ht="16.5" thickBot="1">
      <c r="A22" s="14" t="s">
        <v>2</v>
      </c>
      <c r="B22" s="15" t="s">
        <v>55</v>
      </c>
      <c r="C22" s="8">
        <v>29538.36156240779</v>
      </c>
      <c r="D22" s="8">
        <v>25656.113585236741</v>
      </c>
      <c r="E22" s="8">
        <v>25055.492002772447</v>
      </c>
      <c r="F22" s="8">
        <v>19558.432313822246</v>
      </c>
      <c r="G22" s="8">
        <v>16532.560330105051</v>
      </c>
      <c r="H22" s="8">
        <v>15590.478380358603</v>
      </c>
      <c r="I22" s="8">
        <v>15065.273868716593</v>
      </c>
      <c r="J22" s="8">
        <v>16394.482044140452</v>
      </c>
      <c r="K22" s="8">
        <v>18009.705046186824</v>
      </c>
      <c r="L22" s="8">
        <v>21766.640467335277</v>
      </c>
      <c r="M22" s="8">
        <v>23466.334079824541</v>
      </c>
      <c r="N22" s="8">
        <v>27540.126319093404</v>
      </c>
      <c r="O22" s="8">
        <f t="shared" si="16"/>
        <v>254173.99999999994</v>
      </c>
    </row>
    <row r="23" spans="1:15" ht="16.5" thickBot="1">
      <c r="A23" s="14" t="s">
        <v>3</v>
      </c>
      <c r="B23" s="15" t="s">
        <v>38</v>
      </c>
      <c r="C23" s="16">
        <f>C22/C20</f>
        <v>0.50070241447141961</v>
      </c>
      <c r="D23" s="16">
        <f t="shared" ref="D23" si="17">D22/D20</f>
        <v>0.46789461439046998</v>
      </c>
      <c r="E23" s="16">
        <f t="shared" ref="E23" si="18">E22/E20</f>
        <v>0.48834686593367715</v>
      </c>
      <c r="F23" s="16">
        <f t="shared" ref="F23" si="19">F22/F20</f>
        <v>0.41163605350192489</v>
      </c>
      <c r="G23" s="16">
        <f t="shared" ref="G23" si="20">G22/G20</f>
        <v>0.38293304845306175</v>
      </c>
      <c r="H23" s="16">
        <f t="shared" ref="H23" si="21">H22/H20</f>
        <v>0.39434545228403134</v>
      </c>
      <c r="I23" s="16">
        <f t="shared" ref="I23" si="22">I22/I20</f>
        <v>0.38388585411312737</v>
      </c>
      <c r="J23" s="16">
        <f t="shared" ref="J23" si="23">J22/J20</f>
        <v>0.39522017192029829</v>
      </c>
      <c r="K23" s="16">
        <f t="shared" ref="K23" si="24">K22/K20</f>
        <v>0.38745380221942777</v>
      </c>
      <c r="L23" s="16">
        <f t="shared" ref="L23" si="25">L22/L20</f>
        <v>0.4333757175083201</v>
      </c>
      <c r="M23" s="16">
        <f t="shared" ref="M23" si="26">M22/M20</f>
        <v>0.42288054980422818</v>
      </c>
      <c r="N23" s="16">
        <f t="shared" ref="N23" si="27">N22/N20</f>
        <v>0.47119712799039948</v>
      </c>
      <c r="O23" s="16">
        <f t="shared" ref="O23" si="28">O22/O20</f>
        <v>0.43320510832087716</v>
      </c>
    </row>
    <row r="24" spans="1:15" ht="16.5" thickBot="1">
      <c r="A24" s="22" t="s">
        <v>50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4"/>
    </row>
    <row r="25" spans="1:15" ht="16.5" thickBot="1">
      <c r="A25" s="22" t="str">
        <f>A13</f>
        <v>базовый период 2022г.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4"/>
    </row>
    <row r="26" spans="1:15" ht="16.5" thickBot="1">
      <c r="A26" s="12" t="s">
        <v>0</v>
      </c>
      <c r="B26" s="13" t="s">
        <v>53</v>
      </c>
      <c r="C26" s="8">
        <v>431968.15566029103</v>
      </c>
      <c r="D26" s="8">
        <v>401502.11646404746</v>
      </c>
      <c r="E26" s="8">
        <v>375681.27224232181</v>
      </c>
      <c r="F26" s="8">
        <v>347908.99012878875</v>
      </c>
      <c r="G26" s="8">
        <v>316127.50430415379</v>
      </c>
      <c r="H26" s="8">
        <v>289486.03654953331</v>
      </c>
      <c r="I26" s="8">
        <v>287355.78036079981</v>
      </c>
      <c r="J26" s="8">
        <v>303741.1363205259</v>
      </c>
      <c r="K26" s="8">
        <v>340354.65027038299</v>
      </c>
      <c r="L26" s="8">
        <v>367766.22829534253</v>
      </c>
      <c r="M26" s="8">
        <v>406324.07417055272</v>
      </c>
      <c r="N26" s="8">
        <v>427965.05523325934</v>
      </c>
      <c r="O26" s="8">
        <f>SUM(C26:N26)</f>
        <v>4296180.9999999991</v>
      </c>
    </row>
    <row r="27" spans="1:15" ht="16.5" thickBot="1">
      <c r="A27" s="14" t="s">
        <v>1</v>
      </c>
      <c r="B27" s="15" t="s">
        <v>54</v>
      </c>
      <c r="C27" s="9">
        <v>311542.27744676376</v>
      </c>
      <c r="D27" s="9">
        <v>296903.89751678467</v>
      </c>
      <c r="E27" s="9">
        <v>273531.74637471559</v>
      </c>
      <c r="F27" s="9">
        <v>268170.60034384497</v>
      </c>
      <c r="G27" s="9">
        <v>248725.38747839126</v>
      </c>
      <c r="H27" s="9">
        <v>225924.72334815707</v>
      </c>
      <c r="I27" s="9">
        <v>225935.69000357381</v>
      </c>
      <c r="J27" s="9">
        <v>236901.95521529659</v>
      </c>
      <c r="K27" s="9">
        <v>266930.31554648874</v>
      </c>
      <c r="L27" s="9">
        <v>279025.12501854723</v>
      </c>
      <c r="M27" s="9">
        <v>310653.43637826008</v>
      </c>
      <c r="N27" s="9">
        <v>315685.84532917576</v>
      </c>
      <c r="O27" s="8">
        <f t="shared" ref="O27:O28" si="29">SUM(C27:N27)</f>
        <v>3259930.9999999995</v>
      </c>
    </row>
    <row r="28" spans="1:15" ht="16.5" thickBot="1">
      <c r="A28" s="14" t="s">
        <v>2</v>
      </c>
      <c r="B28" s="15" t="s">
        <v>55</v>
      </c>
      <c r="C28" s="8">
        <v>120425.87821352723</v>
      </c>
      <c r="D28" s="8">
        <v>104598.21894726279</v>
      </c>
      <c r="E28" s="8">
        <v>102149.52586760624</v>
      </c>
      <c r="F28" s="8">
        <v>79738.389784943793</v>
      </c>
      <c r="G28" s="8">
        <v>67402.116825762496</v>
      </c>
      <c r="H28" s="8">
        <v>63561.31320137623</v>
      </c>
      <c r="I28" s="8">
        <v>61420.090357226029</v>
      </c>
      <c r="J28" s="8">
        <v>66839.181105229276</v>
      </c>
      <c r="K28" s="8">
        <v>73424.334723894252</v>
      </c>
      <c r="L28" s="8">
        <v>88741.103276795358</v>
      </c>
      <c r="M28" s="8">
        <v>95670.637792292589</v>
      </c>
      <c r="N28" s="8">
        <v>112279.20990408357</v>
      </c>
      <c r="O28" s="8">
        <f t="shared" si="29"/>
        <v>1036249.9999999998</v>
      </c>
    </row>
    <row r="29" spans="1:15" ht="16.5" thickBot="1">
      <c r="A29" s="14" t="s">
        <v>3</v>
      </c>
      <c r="B29" s="15" t="s">
        <v>38</v>
      </c>
      <c r="C29" s="16">
        <f>C28/C26</f>
        <v>0.27878415720123756</v>
      </c>
      <c r="D29" s="16">
        <f t="shared" ref="D29" si="30">D28/D26</f>
        <v>0.26051722931983362</v>
      </c>
      <c r="E29" s="16">
        <f t="shared" ref="E29" si="31">E28/E26</f>
        <v>0.27190475920694229</v>
      </c>
      <c r="F29" s="16">
        <f t="shared" ref="F29" si="32">F28/F26</f>
        <v>0.22919324319680925</v>
      </c>
      <c r="G29" s="16">
        <f t="shared" ref="G29" si="33">G28/G26</f>
        <v>0.21321180823581018</v>
      </c>
      <c r="H29" s="16">
        <f t="shared" ref="H29" si="34">H28/H26</f>
        <v>0.21956607634337622</v>
      </c>
      <c r="I29" s="16">
        <f t="shared" ref="I29" si="35">I28/I26</f>
        <v>0.21374231720728862</v>
      </c>
      <c r="J29" s="16">
        <f t="shared" ref="J29" si="36">J28/J26</f>
        <v>0.22005310810023623</v>
      </c>
      <c r="K29" s="16">
        <f t="shared" ref="K29" si="37">K28/K26</f>
        <v>0.21572890120809229</v>
      </c>
      <c r="L29" s="16">
        <f t="shared" ref="L29" si="38">L28/L26</f>
        <v>0.24129758648075189</v>
      </c>
      <c r="M29" s="16">
        <f t="shared" ref="M29" si="39">M28/M26</f>
        <v>0.23545402272210744</v>
      </c>
      <c r="N29" s="16">
        <f t="shared" ref="N29" si="40">N28/N26</f>
        <v>0.26235602307035694</v>
      </c>
      <c r="O29" s="16">
        <f t="shared" ref="O29" si="41">O28/O26</f>
        <v>0.24120259365236241</v>
      </c>
    </row>
    <row r="30" spans="1:15" ht="16.5" thickBot="1">
      <c r="A30" s="22" t="s">
        <v>51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4"/>
    </row>
    <row r="31" spans="1:15" ht="16.5" thickBot="1">
      <c r="A31" s="22" t="str">
        <f>A19</f>
        <v>базовый период 2022г.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4"/>
    </row>
    <row r="32" spans="1:15" ht="16.5" thickBot="1">
      <c r="A32" s="12" t="s">
        <v>0</v>
      </c>
      <c r="B32" s="13" t="s">
        <v>53</v>
      </c>
      <c r="C32" s="8">
        <v>28828.83882008665</v>
      </c>
      <c r="D32" s="8">
        <v>26795.585854639667</v>
      </c>
      <c r="E32" s="8">
        <v>25072.345503440971</v>
      </c>
      <c r="F32" s="8">
        <v>23218.869421406205</v>
      </c>
      <c r="G32" s="8">
        <v>21097.825728033105</v>
      </c>
      <c r="H32" s="8">
        <v>19319.818322245315</v>
      </c>
      <c r="I32" s="8">
        <v>19177.648554622945</v>
      </c>
      <c r="J32" s="8">
        <v>20271.180056385241</v>
      </c>
      <c r="K32" s="8">
        <v>22714.705298851288</v>
      </c>
      <c r="L32" s="8">
        <v>24544.108587799405</v>
      </c>
      <c r="M32" s="8">
        <v>27117.395320676875</v>
      </c>
      <c r="N32" s="8">
        <v>28561.678531812358</v>
      </c>
      <c r="O32" s="8">
        <f>SUM(C32:N32)</f>
        <v>286720.00000000006</v>
      </c>
    </row>
    <row r="33" spans="1:15" ht="16.5" thickBot="1">
      <c r="A33" s="14" t="s">
        <v>1</v>
      </c>
      <c r="B33" s="15" t="s">
        <v>54</v>
      </c>
      <c r="C33" s="9">
        <v>6636.4267754161547</v>
      </c>
      <c r="D33" s="9">
        <v>7519.9383903924827</v>
      </c>
      <c r="E33" s="9">
        <v>6247.9499345573149</v>
      </c>
      <c r="F33" s="9">
        <v>8524.4596472182948</v>
      </c>
      <c r="G33" s="9">
        <v>8676.7782632339895</v>
      </c>
      <c r="H33" s="9">
        <v>7606.5647127163311</v>
      </c>
      <c r="I33" s="9">
        <v>7858.9853798225067</v>
      </c>
      <c r="J33" s="9">
        <v>7953.8719344089832</v>
      </c>
      <c r="K33" s="9">
        <v>9183.8669568691257</v>
      </c>
      <c r="L33" s="9">
        <v>8190.6540111560525</v>
      </c>
      <c r="M33" s="9">
        <v>9486.9470652080454</v>
      </c>
      <c r="N33" s="9">
        <v>7870.556929000767</v>
      </c>
      <c r="O33" s="8">
        <f t="shared" ref="O33:O34" si="42">SUM(C33:N33)</f>
        <v>95757.000000000044</v>
      </c>
    </row>
    <row r="34" spans="1:15" ht="16.5" thickBot="1">
      <c r="A34" s="14" t="s">
        <v>2</v>
      </c>
      <c r="B34" s="15" t="s">
        <v>55</v>
      </c>
      <c r="C34" s="8">
        <v>22192.412044670495</v>
      </c>
      <c r="D34" s="8">
        <v>19275.647464247188</v>
      </c>
      <c r="E34" s="8">
        <v>18824.395568883654</v>
      </c>
      <c r="F34" s="8">
        <v>14694.409774187909</v>
      </c>
      <c r="G34" s="8">
        <v>12421.047464799114</v>
      </c>
      <c r="H34" s="8">
        <v>11713.253609528983</v>
      </c>
      <c r="I34" s="8">
        <v>11318.663174800438</v>
      </c>
      <c r="J34" s="8">
        <v>12317.308121976257</v>
      </c>
      <c r="K34" s="8">
        <v>13530.838341982162</v>
      </c>
      <c r="L34" s="8">
        <v>16353.454576643351</v>
      </c>
      <c r="M34" s="8">
        <v>17630.448255468829</v>
      </c>
      <c r="N34" s="8">
        <v>20691.121602811592</v>
      </c>
      <c r="O34" s="8">
        <f t="shared" si="42"/>
        <v>190963</v>
      </c>
    </row>
    <row r="35" spans="1:15" ht="16.5" thickBot="1">
      <c r="A35" s="14" t="s">
        <v>3</v>
      </c>
      <c r="B35" s="15" t="s">
        <v>38</v>
      </c>
      <c r="C35" s="16">
        <f>C34/C32</f>
        <v>0.76979902600890782</v>
      </c>
      <c r="D35" s="16">
        <f t="shared" ref="D35" si="43">D34/D32</f>
        <v>0.71935906043679954</v>
      </c>
      <c r="E35" s="16">
        <f t="shared" ref="E35" si="44">E34/E32</f>
        <v>0.7508031335281401</v>
      </c>
      <c r="F35" s="16">
        <f t="shared" ref="F35" si="45">F34/F32</f>
        <v>0.6328649990442976</v>
      </c>
      <c r="G35" s="16">
        <f t="shared" ref="G35" si="46">G34/G32</f>
        <v>0.58873590221645533</v>
      </c>
      <c r="H35" s="16">
        <f t="shared" ref="H35" si="47">H34/H32</f>
        <v>0.6062817679834005</v>
      </c>
      <c r="I35" s="16">
        <f t="shared" ref="I35" si="48">I34/I32</f>
        <v>0.59020078204905746</v>
      </c>
      <c r="J35" s="16">
        <f t="shared" ref="J35" si="49">J34/J32</f>
        <v>0.6076265953790102</v>
      </c>
      <c r="K35" s="16">
        <f t="shared" ref="K35" si="50">K34/K32</f>
        <v>0.59568628181438188</v>
      </c>
      <c r="L35" s="16">
        <f t="shared" ref="L35" si="51">L34/L32</f>
        <v>0.66628838925413103</v>
      </c>
      <c r="M35" s="16">
        <f t="shared" ref="M35" si="52">M34/M32</f>
        <v>0.65015271736019953</v>
      </c>
      <c r="N35" s="16">
        <f t="shared" ref="N35" si="53">N34/N32</f>
        <v>0.72443647104863107</v>
      </c>
      <c r="O35" s="16">
        <f t="shared" ref="O35" si="54">O34/O32</f>
        <v>0.6660260881696427</v>
      </c>
    </row>
    <row r="36" spans="1:15" ht="16.5" thickBot="1">
      <c r="A36" s="22" t="s">
        <v>43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4"/>
    </row>
    <row r="37" spans="1:15" ht="16.5" thickBot="1">
      <c r="A37" s="22" t="str">
        <f>A25</f>
        <v>базовый период 2022г.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4"/>
    </row>
    <row r="38" spans="1:15" ht="16.5" thickBot="1">
      <c r="A38" s="12" t="s">
        <v>0</v>
      </c>
      <c r="B38" s="13" t="s">
        <v>53</v>
      </c>
      <c r="C38" s="8">
        <v>48018.436847748388</v>
      </c>
      <c r="D38" s="8">
        <v>44631.771511481493</v>
      </c>
      <c r="E38" s="8">
        <v>41761.475260774663</v>
      </c>
      <c r="F38" s="8">
        <v>38674.253303989266</v>
      </c>
      <c r="G38" s="8">
        <v>35141.360311761382</v>
      </c>
      <c r="H38" s="8">
        <v>32179.841921705283</v>
      </c>
      <c r="I38" s="8">
        <v>31943.038419114073</v>
      </c>
      <c r="J38" s="8">
        <v>33764.467082477713</v>
      </c>
      <c r="K38" s="8">
        <v>37834.497903819087</v>
      </c>
      <c r="L38" s="8">
        <v>40881.623278782565</v>
      </c>
      <c r="M38" s="8">
        <v>45167.789892879096</v>
      </c>
      <c r="N38" s="8">
        <v>47573.444265466977</v>
      </c>
      <c r="O38" s="8">
        <f>SUM(C38:N38)</f>
        <v>477572</v>
      </c>
    </row>
    <row r="39" spans="1:15" ht="16.5" thickBot="1">
      <c r="A39" s="14" t="s">
        <v>1</v>
      </c>
      <c r="B39" s="15" t="s">
        <v>54</v>
      </c>
      <c r="C39" s="9">
        <v>16986.271436311235</v>
      </c>
      <c r="D39" s="9">
        <v>17678.185785016172</v>
      </c>
      <c r="E39" s="9">
        <v>15438.88554461045</v>
      </c>
      <c r="F39" s="9">
        <v>18126.718686383505</v>
      </c>
      <c r="G39" s="9">
        <v>17772.721033836449</v>
      </c>
      <c r="H39" s="9">
        <v>15800.927237471658</v>
      </c>
      <c r="I39" s="9">
        <v>16115.888708224467</v>
      </c>
      <c r="J39" s="9">
        <v>16540.888938046195</v>
      </c>
      <c r="K39" s="9">
        <v>18914.012255903974</v>
      </c>
      <c r="L39" s="9">
        <v>18014.207765348438</v>
      </c>
      <c r="M39" s="9">
        <v>20514.724446895689</v>
      </c>
      <c r="N39" s="9">
        <v>18640.568161951771</v>
      </c>
      <c r="O39" s="8">
        <f t="shared" ref="O39:O40" si="55">SUM(C39:N39)</f>
        <v>210544</v>
      </c>
    </row>
    <row r="40" spans="1:15" ht="16.5" thickBot="1">
      <c r="A40" s="14" t="s">
        <v>2</v>
      </c>
      <c r="B40" s="15" t="s">
        <v>55</v>
      </c>
      <c r="C40" s="8">
        <v>31032.165411437156</v>
      </c>
      <c r="D40" s="8">
        <v>26953.585726465324</v>
      </c>
      <c r="E40" s="8">
        <v>26322.58971616421</v>
      </c>
      <c r="F40" s="8">
        <v>20547.534617605761</v>
      </c>
      <c r="G40" s="8">
        <v>17368.639277924933</v>
      </c>
      <c r="H40" s="8">
        <v>16378.914684233625</v>
      </c>
      <c r="I40" s="8">
        <v>15827.149710889606</v>
      </c>
      <c r="J40" s="8">
        <v>17223.578144431522</v>
      </c>
      <c r="K40" s="8">
        <v>18920.485647915109</v>
      </c>
      <c r="L40" s="8">
        <v>22867.415513434124</v>
      </c>
      <c r="M40" s="8">
        <v>24653.065445983411</v>
      </c>
      <c r="N40" s="8">
        <v>28932.876103515206</v>
      </c>
      <c r="O40" s="8">
        <f t="shared" si="55"/>
        <v>267028</v>
      </c>
    </row>
    <row r="41" spans="1:15" ht="16.5" thickBot="1">
      <c r="A41" s="14" t="s">
        <v>3</v>
      </c>
      <c r="B41" s="15" t="s">
        <v>38</v>
      </c>
      <c r="C41" s="16">
        <f>C40/C38</f>
        <v>0.646255218799199</v>
      </c>
      <c r="D41" s="16">
        <f t="shared" ref="D41" si="56">D40/D38</f>
        <v>0.60391028215251397</v>
      </c>
      <c r="E41" s="16">
        <f t="shared" ref="E41" si="57">E40/E38</f>
        <v>0.63030794654154021</v>
      </c>
      <c r="F41" s="16">
        <f t="shared" ref="F41" si="58">F40/F38</f>
        <v>0.53129751351880072</v>
      </c>
      <c r="G41" s="16">
        <f t="shared" ref="G41" si="59">G40/G38</f>
        <v>0.49425062444471912</v>
      </c>
      <c r="H41" s="16">
        <f t="shared" ref="H41" si="60">H40/H38</f>
        <v>0.50898058244301247</v>
      </c>
      <c r="I41" s="16">
        <f t="shared" ref="I41" si="61">I40/I38</f>
        <v>0.49548040806972693</v>
      </c>
      <c r="J41" s="16">
        <f t="shared" ref="J41" si="62">J40/J38</f>
        <v>0.51010958065349732</v>
      </c>
      <c r="K41" s="16">
        <f t="shared" ref="K41" si="63">K40/K38</f>
        <v>0.50008554880294154</v>
      </c>
      <c r="L41" s="16">
        <f t="shared" ref="L41" si="64">L40/L38</f>
        <v>0.55935683760635413</v>
      </c>
      <c r="M41" s="16">
        <f t="shared" ref="M41" si="65">M40/M38</f>
        <v>0.54581075373515398</v>
      </c>
      <c r="N41" s="16">
        <f t="shared" ref="N41" si="66">N40/N38</f>
        <v>0.60817282730393463</v>
      </c>
      <c r="O41" s="16">
        <f t="shared" ref="O41" si="67">O40/O38</f>
        <v>0.55913663280091797</v>
      </c>
    </row>
    <row r="42" spans="1:15" ht="16.5" thickBot="1">
      <c r="A42" s="22" t="s">
        <v>44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4"/>
    </row>
    <row r="43" spans="1:15" ht="16.5" thickBot="1">
      <c r="A43" s="22" t="str">
        <f>A31</f>
        <v>базовый период 2022г.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4"/>
    </row>
    <row r="44" spans="1:15" ht="16.5" thickBot="1">
      <c r="A44" s="12" t="s">
        <v>0</v>
      </c>
      <c r="B44" s="13" t="s">
        <v>53</v>
      </c>
      <c r="C44" s="8">
        <v>694542.55087605794</v>
      </c>
      <c r="D44" s="8">
        <v>645557.54978007509</v>
      </c>
      <c r="E44" s="8">
        <v>604041.35286477744</v>
      </c>
      <c r="F44" s="8">
        <v>559387.52500726259</v>
      </c>
      <c r="G44" s="8">
        <v>508287.47527898499</v>
      </c>
      <c r="H44" s="8">
        <v>465451.83396859176</v>
      </c>
      <c r="I44" s="8">
        <v>462026.68897131563</v>
      </c>
      <c r="J44" s="8">
        <v>488371.98034559475</v>
      </c>
      <c r="K44" s="8">
        <v>547241.23503961053</v>
      </c>
      <c r="L44" s="8">
        <v>591315.10269749805</v>
      </c>
      <c r="M44" s="8">
        <v>653310.56296358956</v>
      </c>
      <c r="N44" s="8">
        <v>688106.14220664173</v>
      </c>
      <c r="O44" s="8">
        <f>SUM(C44:N44)</f>
        <v>6907640.0000000009</v>
      </c>
    </row>
    <row r="45" spans="1:15" ht="16.5" thickBot="1">
      <c r="A45" s="14" t="s">
        <v>1</v>
      </c>
      <c r="B45" s="15" t="s">
        <v>54</v>
      </c>
      <c r="C45" s="9">
        <v>304731.91464645829</v>
      </c>
      <c r="D45" s="9">
        <v>306980.00414640363</v>
      </c>
      <c r="E45" s="9">
        <v>273390.06545294326</v>
      </c>
      <c r="F45" s="9">
        <v>301279.60904189444</v>
      </c>
      <c r="G45" s="9">
        <v>290111.26238489489</v>
      </c>
      <c r="H45" s="9">
        <v>259708.04944176922</v>
      </c>
      <c r="I45" s="9">
        <v>263213.90176475007</v>
      </c>
      <c r="J45" s="9">
        <v>272017.95330252533</v>
      </c>
      <c r="K45" s="9">
        <v>309571.49944750348</v>
      </c>
      <c r="L45" s="9">
        <v>304065.996100088</v>
      </c>
      <c r="M45" s="9">
        <v>343631.00953587738</v>
      </c>
      <c r="N45" s="9">
        <v>324665.7347348925</v>
      </c>
      <c r="O45" s="8">
        <f t="shared" ref="O45:O46" si="68">SUM(C45:N45)</f>
        <v>3553367.0000000009</v>
      </c>
    </row>
    <row r="46" spans="1:15" ht="16.5" thickBot="1">
      <c r="A46" s="14" t="s">
        <v>2</v>
      </c>
      <c r="B46" s="15" t="s">
        <v>55</v>
      </c>
      <c r="C46" s="8">
        <v>389810.63622959965</v>
      </c>
      <c r="D46" s="8">
        <v>338577.54563367146</v>
      </c>
      <c r="E46" s="8">
        <v>330651.28741183417</v>
      </c>
      <c r="F46" s="8">
        <v>258107.91596536819</v>
      </c>
      <c r="G46" s="8">
        <v>218176.21289409007</v>
      </c>
      <c r="H46" s="8">
        <v>205743.78452682254</v>
      </c>
      <c r="I46" s="8">
        <v>198812.78720656561</v>
      </c>
      <c r="J46" s="8">
        <v>216354.02704306942</v>
      </c>
      <c r="K46" s="8">
        <v>237669.73559210703</v>
      </c>
      <c r="L46" s="8">
        <v>287249.10659741011</v>
      </c>
      <c r="M46" s="8">
        <v>309679.55342771212</v>
      </c>
      <c r="N46" s="8">
        <v>363440.40747174923</v>
      </c>
      <c r="O46" s="8">
        <f t="shared" si="68"/>
        <v>3354272.9999999991</v>
      </c>
    </row>
    <row r="47" spans="1:15" ht="16.5" thickBot="1">
      <c r="A47" s="14" t="s">
        <v>3</v>
      </c>
      <c r="B47" s="15" t="s">
        <v>38</v>
      </c>
      <c r="C47" s="16">
        <f>C46/C44</f>
        <v>0.56124802683134944</v>
      </c>
      <c r="D47" s="16">
        <f t="shared" ref="D47" si="69">D46/D44</f>
        <v>0.52447306324434773</v>
      </c>
      <c r="E47" s="16">
        <f t="shared" ref="E47" si="70">E46/E44</f>
        <v>0.54739842867323485</v>
      </c>
      <c r="F47" s="16">
        <f t="shared" ref="F47" si="71">F46/F44</f>
        <v>0.46141164117311545</v>
      </c>
      <c r="G47" s="16">
        <f t="shared" ref="G47" si="72">G46/G44</f>
        <v>0.42923782997867332</v>
      </c>
      <c r="H47" s="16">
        <f t="shared" ref="H47" si="73">H46/H44</f>
        <v>0.44203023709797207</v>
      </c>
      <c r="I47" s="16">
        <f t="shared" ref="I47" si="74">I46/I44</f>
        <v>0.43030585018630529</v>
      </c>
      <c r="J47" s="16">
        <f t="shared" ref="J47" si="75">J46/J44</f>
        <v>0.4430107290143207</v>
      </c>
      <c r="K47" s="16">
        <f t="shared" ref="K47" si="76">K46/K44</f>
        <v>0.43430523939758298</v>
      </c>
      <c r="L47" s="16">
        <f t="shared" ref="L47" si="77">L46/L44</f>
        <v>0.48578009471941314</v>
      </c>
      <c r="M47" s="16">
        <f t="shared" ref="M47" si="78">M46/M44</f>
        <v>0.474015837158554</v>
      </c>
      <c r="N47" s="16">
        <f t="shared" ref="N47" si="79">N46/N44</f>
        <v>0.52817492125016707</v>
      </c>
      <c r="O47" s="16">
        <f t="shared" ref="O47" si="80">O46/O44</f>
        <v>0.48558885523854728</v>
      </c>
    </row>
    <row r="48" spans="1:15" ht="16.5" thickBot="1">
      <c r="A48" s="22" t="s">
        <v>45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4"/>
    </row>
    <row r="49" spans="1:15" ht="16.5" thickBot="1">
      <c r="A49" s="22" t="str">
        <f>A37</f>
        <v>базовый период 2022г.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4"/>
    </row>
    <row r="50" spans="1:15" ht="16.5" thickBot="1">
      <c r="A50" s="12" t="s">
        <v>0</v>
      </c>
      <c r="B50" s="13" t="s">
        <v>53</v>
      </c>
      <c r="C50" s="8">
        <v>20185.817806642699</v>
      </c>
      <c r="D50" s="8">
        <v>18762.143611109997</v>
      </c>
      <c r="E50" s="8">
        <v>17555.538794889817</v>
      </c>
      <c r="F50" s="8">
        <v>16257.743530418207</v>
      </c>
      <c r="G50" s="8">
        <v>14772.598678710676</v>
      </c>
      <c r="H50" s="8">
        <v>13527.646227587782</v>
      </c>
      <c r="I50" s="8">
        <v>13428.099622719383</v>
      </c>
      <c r="J50" s="8">
        <v>14193.785254324428</v>
      </c>
      <c r="K50" s="8">
        <v>15904.730175074581</v>
      </c>
      <c r="L50" s="8">
        <v>17185.669782668134</v>
      </c>
      <c r="M50" s="8">
        <v>18987.473090747379</v>
      </c>
      <c r="N50" s="8">
        <v>19998.753425106894</v>
      </c>
      <c r="O50" s="8">
        <f>SUM(C50:N50)</f>
        <v>200759.99999999997</v>
      </c>
    </row>
    <row r="51" spans="1:15" ht="16.5" thickBot="1">
      <c r="A51" s="14" t="s">
        <v>1</v>
      </c>
      <c r="B51" s="15" t="s">
        <v>54</v>
      </c>
      <c r="C51" s="9">
        <v>5033.8309044879161</v>
      </c>
      <c r="D51" s="9">
        <v>5601.5931796860468</v>
      </c>
      <c r="E51" s="9">
        <v>4703.0829858240804</v>
      </c>
      <c r="F51" s="9">
        <v>6225.057403951856</v>
      </c>
      <c r="G51" s="9">
        <v>6292.0627135866807</v>
      </c>
      <c r="H51" s="9">
        <v>5530.3602671451918</v>
      </c>
      <c r="I51" s="9">
        <v>5700.2223721857408</v>
      </c>
      <c r="J51" s="9">
        <v>5784.0778751390026</v>
      </c>
      <c r="K51" s="9">
        <v>6666.4786087189186</v>
      </c>
      <c r="L51" s="9">
        <v>6020.2620274624842</v>
      </c>
      <c r="M51" s="9">
        <v>6950.1911356237097</v>
      </c>
      <c r="N51" s="9">
        <v>5871.7805261883705</v>
      </c>
      <c r="O51" s="8">
        <f t="shared" ref="O51:O52" si="81">SUM(C51:N51)</f>
        <v>70379.000000000015</v>
      </c>
    </row>
    <row r="52" spans="1:15" ht="16.5" thickBot="1">
      <c r="A52" s="14" t="s">
        <v>2</v>
      </c>
      <c r="B52" s="15" t="s">
        <v>55</v>
      </c>
      <c r="C52" s="8">
        <v>15151.986902154784</v>
      </c>
      <c r="D52" s="8">
        <v>13160.550431423952</v>
      </c>
      <c r="E52" s="8">
        <v>12852.455809065736</v>
      </c>
      <c r="F52" s="8">
        <v>10032.686126466349</v>
      </c>
      <c r="G52" s="8">
        <v>8480.5359651239942</v>
      </c>
      <c r="H52" s="8">
        <v>7997.2859604425903</v>
      </c>
      <c r="I52" s="8">
        <v>7727.8772505336419</v>
      </c>
      <c r="J52" s="8">
        <v>8409.7073791854255</v>
      </c>
      <c r="K52" s="8">
        <v>9238.2515663556624</v>
      </c>
      <c r="L52" s="8">
        <v>11165.407755205651</v>
      </c>
      <c r="M52" s="8">
        <v>12037.28195512367</v>
      </c>
      <c r="N52" s="8">
        <v>14126.972898918524</v>
      </c>
      <c r="O52" s="8">
        <f t="shared" si="81"/>
        <v>130380.99999999999</v>
      </c>
    </row>
    <row r="53" spans="1:15" ht="16.5" thickBot="1">
      <c r="A53" s="14" t="s">
        <v>3</v>
      </c>
      <c r="B53" s="15" t="s">
        <v>38</v>
      </c>
      <c r="C53" s="16">
        <f>C52/C50</f>
        <v>0.75062536714111261</v>
      </c>
      <c r="D53" s="16">
        <f t="shared" ref="D53" si="82">D52/D50</f>
        <v>0.70144172777949187</v>
      </c>
      <c r="E53" s="16">
        <f t="shared" ref="E53" si="83">E52/E50</f>
        <v>0.73210261212870975</v>
      </c>
      <c r="F53" s="16">
        <f t="shared" ref="F53" si="84">F52/F50</f>
        <v>0.61710200481974709</v>
      </c>
      <c r="G53" s="16">
        <f t="shared" ref="G53" si="85">G52/G50</f>
        <v>0.57407204714398696</v>
      </c>
      <c r="H53" s="16">
        <f t="shared" ref="H53" si="86">H52/H50</f>
        <v>0.59118089177503919</v>
      </c>
      <c r="I53" s="16">
        <f t="shared" ref="I53" si="87">I52/I50</f>
        <v>0.57550044069219053</v>
      </c>
      <c r="J53" s="16">
        <f t="shared" ref="J53" si="88">J52/J50</f>
        <v>0.59249222307511207</v>
      </c>
      <c r="K53" s="16">
        <f t="shared" ref="K53" si="89">K52/K50</f>
        <v>0.58084931115861205</v>
      </c>
      <c r="L53" s="16">
        <f t="shared" ref="L53" si="90">L52/L50</f>
        <v>0.64969290673012015</v>
      </c>
      <c r="M53" s="16">
        <f t="shared" ref="M53" si="91">M52/M50</f>
        <v>0.63395913177038044</v>
      </c>
      <c r="N53" s="16">
        <f t="shared" ref="N53" si="92">N52/N50</f>
        <v>0.70639267351450008</v>
      </c>
      <c r="O53" s="16">
        <f t="shared" ref="O53" si="93">O52/O50</f>
        <v>0.64943713887228538</v>
      </c>
    </row>
    <row r="54" spans="1:15" ht="16.5" thickBot="1">
      <c r="A54" s="22" t="s">
        <v>46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4"/>
    </row>
    <row r="55" spans="1:15" ht="16.5" thickBot="1">
      <c r="A55" s="22" t="str">
        <f>A43</f>
        <v>базовый период 2022г.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4"/>
    </row>
    <row r="56" spans="1:15" ht="16.5" thickBot="1">
      <c r="A56" s="12" t="s">
        <v>0</v>
      </c>
      <c r="B56" s="13" t="s">
        <v>53</v>
      </c>
      <c r="C56" s="8">
        <v>31984.406194283067</v>
      </c>
      <c r="D56" s="8">
        <v>29728.59599157469</v>
      </c>
      <c r="E56" s="8">
        <v>27816.731982514597</v>
      </c>
      <c r="F56" s="8">
        <v>25760.376808129873</v>
      </c>
      <c r="G56" s="8">
        <v>23407.166418074223</v>
      </c>
      <c r="H56" s="8">
        <v>21434.540623533492</v>
      </c>
      <c r="I56" s="8">
        <v>21276.809137206252</v>
      </c>
      <c r="J56" s="8">
        <v>22490.037181418698</v>
      </c>
      <c r="K56" s="8">
        <v>25201.027533432578</v>
      </c>
      <c r="L56" s="8">
        <v>27230.674937965054</v>
      </c>
      <c r="M56" s="8">
        <v>30085.630305136005</v>
      </c>
      <c r="N56" s="8">
        <v>31688.002886731436</v>
      </c>
      <c r="O56" s="8">
        <f>SUM(C56:N56)</f>
        <v>318104</v>
      </c>
    </row>
    <row r="57" spans="1:15" ht="16.5" thickBot="1">
      <c r="A57" s="14" t="s">
        <v>1</v>
      </c>
      <c r="B57" s="15" t="s">
        <v>54</v>
      </c>
      <c r="C57" s="9">
        <v>11727.7566136924</v>
      </c>
      <c r="D57" s="9">
        <v>12134.292346873519</v>
      </c>
      <c r="E57" s="9">
        <v>10634.319190351533</v>
      </c>
      <c r="F57" s="9">
        <v>12347.706342649139</v>
      </c>
      <c r="G57" s="9">
        <v>12069.561230685698</v>
      </c>
      <c r="H57" s="9">
        <v>10742.991037160431</v>
      </c>
      <c r="I57" s="9">
        <v>10945.431313508647</v>
      </c>
      <c r="J57" s="9">
        <v>11247.12253560148</v>
      </c>
      <c r="K57" s="9">
        <v>12850.434444522461</v>
      </c>
      <c r="L57" s="9">
        <v>12303.6720450675</v>
      </c>
      <c r="M57" s="9">
        <v>13993.021194377639</v>
      </c>
      <c r="N57" s="9">
        <v>12801.691705509536</v>
      </c>
      <c r="O57" s="8">
        <f t="shared" ref="O57:O58" si="94">SUM(C57:N57)</f>
        <v>143797.99999999997</v>
      </c>
    </row>
    <row r="58" spans="1:15" ht="16.5" thickBot="1">
      <c r="A58" s="14" t="s">
        <v>2</v>
      </c>
      <c r="B58" s="15" t="s">
        <v>55</v>
      </c>
      <c r="C58" s="8">
        <v>20256.649580590667</v>
      </c>
      <c r="D58" s="8">
        <v>17594.303644701169</v>
      </c>
      <c r="E58" s="8">
        <v>17182.412792163064</v>
      </c>
      <c r="F58" s="8">
        <v>13412.670465480734</v>
      </c>
      <c r="G58" s="8">
        <v>11337.605187388524</v>
      </c>
      <c r="H58" s="8">
        <v>10691.549586373063</v>
      </c>
      <c r="I58" s="8">
        <v>10331.377823697603</v>
      </c>
      <c r="J58" s="8">
        <v>11242.91464581722</v>
      </c>
      <c r="K58" s="8">
        <v>12350.593088910118</v>
      </c>
      <c r="L58" s="8">
        <v>14927.002892897555</v>
      </c>
      <c r="M58" s="8">
        <v>16092.609110758363</v>
      </c>
      <c r="N58" s="8">
        <v>18886.311181221899</v>
      </c>
      <c r="O58" s="8">
        <f t="shared" si="94"/>
        <v>174306</v>
      </c>
    </row>
    <row r="59" spans="1:15" ht="16.5" thickBot="1">
      <c r="A59" s="14" t="s">
        <v>3</v>
      </c>
      <c r="B59" s="15" t="s">
        <v>38</v>
      </c>
      <c r="C59" s="16">
        <f>C58/C56</f>
        <v>0.63332892464989288</v>
      </c>
      <c r="D59" s="16">
        <f t="shared" ref="D59" si="95">D58/D56</f>
        <v>0.59183096469431418</v>
      </c>
      <c r="E59" s="16">
        <f t="shared" ref="E59" si="96">E58/E56</f>
        <v>0.61770062719674645</v>
      </c>
      <c r="F59" s="16">
        <f t="shared" ref="F59" si="97">F58/F56</f>
        <v>0.52067058511534459</v>
      </c>
      <c r="G59" s="16">
        <f t="shared" ref="G59" si="98">G58/G56</f>
        <v>0.48436470202706849</v>
      </c>
      <c r="H59" s="16">
        <f t="shared" ref="H59" si="99">H58/H56</f>
        <v>0.49880003374714532</v>
      </c>
      <c r="I59" s="16">
        <f t="shared" ref="I59" si="100">I58/I56</f>
        <v>0.48556988771551124</v>
      </c>
      <c r="J59" s="16">
        <f t="shared" ref="J59" si="101">J58/J56</f>
        <v>0.49990644991490418</v>
      </c>
      <c r="K59" s="16">
        <f t="shared" ref="K59" si="102">K58/K56</f>
        <v>0.49008291715587321</v>
      </c>
      <c r="L59" s="16">
        <f t="shared" ref="L59" si="103">L58/L56</f>
        <v>0.54816867106317302</v>
      </c>
      <c r="M59" s="16">
        <f t="shared" ref="M59" si="104">M58/M56</f>
        <v>0.53489353380810334</v>
      </c>
      <c r="N59" s="16">
        <f t="shared" ref="N59" si="105">N58/N56</f>
        <v>0.59600825109524569</v>
      </c>
      <c r="O59" s="16">
        <f t="shared" ref="O59" si="106">O58/O56</f>
        <v>0.54795287075924859</v>
      </c>
    </row>
    <row r="60" spans="1:15" ht="16.5" thickBot="1">
      <c r="A60" s="22" t="s">
        <v>47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4"/>
    </row>
    <row r="61" spans="1:15" ht="16.5" thickBot="1">
      <c r="A61" s="22" t="str">
        <f>A49</f>
        <v>базовый период 2022г.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4"/>
    </row>
    <row r="62" spans="1:15" ht="16.5" thickBot="1">
      <c r="A62" s="12" t="s">
        <v>0</v>
      </c>
      <c r="B62" s="13" t="s">
        <v>53</v>
      </c>
      <c r="C62" s="8">
        <v>16568.136372676749</v>
      </c>
      <c r="D62" s="8">
        <v>15399.611597124454</v>
      </c>
      <c r="E62" s="8">
        <v>14409.253250756847</v>
      </c>
      <c r="F62" s="8">
        <v>13344.047514157763</v>
      </c>
      <c r="G62" s="8">
        <v>12125.068789987774</v>
      </c>
      <c r="H62" s="8">
        <v>11103.23543226696</v>
      </c>
      <c r="I62" s="8">
        <v>11021.529467183203</v>
      </c>
      <c r="J62" s="8">
        <v>11649.989710139367</v>
      </c>
      <c r="K62" s="8">
        <v>13054.300848021468</v>
      </c>
      <c r="L62" s="8">
        <v>14105.671781171823</v>
      </c>
      <c r="M62" s="8">
        <v>15584.557759978847</v>
      </c>
      <c r="N62" s="8">
        <v>16414.597476534738</v>
      </c>
      <c r="O62" s="8">
        <f>SUM(C62:N62)</f>
        <v>164780</v>
      </c>
    </row>
    <row r="63" spans="1:15" ht="16.5" thickBot="1">
      <c r="A63" s="14" t="s">
        <v>1</v>
      </c>
      <c r="B63" s="15" t="s">
        <v>54</v>
      </c>
      <c r="C63" s="9">
        <v>9746.3081680810792</v>
      </c>
      <c r="D63" s="9">
        <v>9474.3811503951201</v>
      </c>
      <c r="E63" s="9">
        <v>8622.7352117176633</v>
      </c>
      <c r="F63" s="9">
        <v>8827.0649146248452</v>
      </c>
      <c r="G63" s="9">
        <v>8306.9055477305155</v>
      </c>
      <c r="H63" s="9">
        <v>7502.6442175658867</v>
      </c>
      <c r="I63" s="9">
        <v>7542.2332316613456</v>
      </c>
      <c r="J63" s="9">
        <v>7863.7153843897277</v>
      </c>
      <c r="K63" s="9">
        <v>8894.9938539299674</v>
      </c>
      <c r="L63" s="9">
        <v>9078.7077247653924</v>
      </c>
      <c r="M63" s="9">
        <v>10165.05270903036</v>
      </c>
      <c r="N63" s="9">
        <v>10054.257886108093</v>
      </c>
      <c r="O63" s="8">
        <f t="shared" ref="O63:O64" si="107">SUM(C63:N63)</f>
        <v>106079.00000000001</v>
      </c>
    </row>
    <row r="64" spans="1:15" ht="16.5" thickBot="1">
      <c r="A64" s="14" t="s">
        <v>2</v>
      </c>
      <c r="B64" s="15" t="s">
        <v>55</v>
      </c>
      <c r="C64" s="8">
        <v>6821.8282045956694</v>
      </c>
      <c r="D64" s="8">
        <v>5925.2304467293352</v>
      </c>
      <c r="E64" s="8">
        <v>5786.5180390391833</v>
      </c>
      <c r="F64" s="8">
        <v>4516.9825995329174</v>
      </c>
      <c r="G64" s="8">
        <v>3818.1632422572584</v>
      </c>
      <c r="H64" s="8">
        <v>3600.5912147010722</v>
      </c>
      <c r="I64" s="8">
        <v>3479.2962355218579</v>
      </c>
      <c r="J64" s="8">
        <v>3786.274325749639</v>
      </c>
      <c r="K64" s="8">
        <v>4159.3069940914993</v>
      </c>
      <c r="L64" s="8">
        <v>5026.9640564064312</v>
      </c>
      <c r="M64" s="8">
        <v>5419.5050509484854</v>
      </c>
      <c r="N64" s="8">
        <v>6360.3395904266445</v>
      </c>
      <c r="O64" s="8">
        <f t="shared" si="107"/>
        <v>58701</v>
      </c>
    </row>
    <row r="65" spans="1:15" ht="16.5" thickBot="1">
      <c r="A65" s="14" t="s">
        <v>3</v>
      </c>
      <c r="B65" s="15" t="s">
        <v>38</v>
      </c>
      <c r="C65" s="16">
        <f>C64/C62</f>
        <v>0.41174384681223714</v>
      </c>
      <c r="D65" s="16">
        <f t="shared" ref="D65" si="108">D64/D62</f>
        <v>0.38476492795673783</v>
      </c>
      <c r="E65" s="16">
        <f t="shared" ref="E65" si="109">E64/E62</f>
        <v>0.40158347822329005</v>
      </c>
      <c r="F65" s="16">
        <f t="shared" ref="F65" si="110">F64/F62</f>
        <v>0.33850168734340091</v>
      </c>
      <c r="G65" s="16">
        <f t="shared" ref="G65" si="111">G64/G62</f>
        <v>0.31489827467289022</v>
      </c>
      <c r="H65" s="16">
        <f t="shared" ref="H65" si="112">H64/H62</f>
        <v>0.32428306475763302</v>
      </c>
      <c r="I65" s="16">
        <f t="shared" ref="I65" si="113">I64/I62</f>
        <v>0.31568179769255467</v>
      </c>
      <c r="J65" s="16">
        <f t="shared" ref="J65" si="114">J64/J62</f>
        <v>0.32500237510547503</v>
      </c>
      <c r="K65" s="16">
        <f t="shared" ref="K65" si="115">K64/K62</f>
        <v>0.31861583722592779</v>
      </c>
      <c r="L65" s="16">
        <f t="shared" ref="L65" si="116">L64/L62</f>
        <v>0.35637891866422106</v>
      </c>
      <c r="M65" s="16">
        <f t="shared" ref="M65" si="117">M64/M62</f>
        <v>0.34774840161751508</v>
      </c>
      <c r="N65" s="16">
        <f t="shared" ref="N65" si="118">N64/N62</f>
        <v>0.38748069208026453</v>
      </c>
      <c r="O65" s="16">
        <f t="shared" ref="O65" si="119">O64/O62</f>
        <v>0.3562386211918922</v>
      </c>
    </row>
    <row r="66" spans="1:15" ht="16.5" thickBot="1">
      <c r="A66" s="22" t="s">
        <v>52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4"/>
    </row>
    <row r="67" spans="1:15" ht="16.5" thickBot="1">
      <c r="A67" s="22" t="str">
        <f>A55</f>
        <v>базовый период 2022г.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4"/>
    </row>
    <row r="68" spans="1:15" ht="16.5" thickBot="1">
      <c r="A68" s="12" t="s">
        <v>0</v>
      </c>
      <c r="B68" s="13" t="s">
        <v>53</v>
      </c>
      <c r="C68" s="8">
        <v>354731.86360924272</v>
      </c>
      <c r="D68" s="8">
        <v>329713.179432498</v>
      </c>
      <c r="E68" s="8">
        <v>308509.12521990028</v>
      </c>
      <c r="F68" s="8">
        <v>285702.55195350695</v>
      </c>
      <c r="G68" s="8">
        <v>259603.62418043855</v>
      </c>
      <c r="H68" s="8">
        <v>237725.67465558008</v>
      </c>
      <c r="I68" s="8">
        <v>235976.31017606315</v>
      </c>
      <c r="J68" s="8">
        <v>249431.94985535799</v>
      </c>
      <c r="K68" s="8">
        <v>279498.93480905873</v>
      </c>
      <c r="L68" s="8">
        <v>302009.29820008384</v>
      </c>
      <c r="M68" s="8">
        <v>333672.96679427457</v>
      </c>
      <c r="N68" s="8">
        <v>351444.52111399494</v>
      </c>
      <c r="O68" s="8">
        <f>SUM(C68:N68)</f>
        <v>3528020.0000000005</v>
      </c>
    </row>
    <row r="69" spans="1:15" ht="16.5" thickBot="1">
      <c r="A69" s="14" t="s">
        <v>1</v>
      </c>
      <c r="B69" s="15" t="s">
        <v>54</v>
      </c>
      <c r="C69" s="9">
        <v>73780.991692855474</v>
      </c>
      <c r="D69" s="9">
        <v>85687.881464326943</v>
      </c>
      <c r="E69" s="9">
        <v>70196.573266047752</v>
      </c>
      <c r="F69" s="9">
        <v>99674.67764922585</v>
      </c>
      <c r="G69" s="9">
        <v>102355.99790503352</v>
      </c>
      <c r="H69" s="9">
        <v>89438.557061022089</v>
      </c>
      <c r="I69" s="9">
        <v>92684.617434995802</v>
      </c>
      <c r="J69" s="9">
        <v>93497.6399855536</v>
      </c>
      <c r="K69" s="9">
        <v>108201.6092958321</v>
      </c>
      <c r="L69" s="9">
        <v>94978.295310230969</v>
      </c>
      <c r="M69" s="9">
        <v>110475.5153554506</v>
      </c>
      <c r="N69" s="9">
        <v>89499.643579425654</v>
      </c>
      <c r="O69" s="8">
        <f t="shared" ref="O69:O70" si="120">SUM(C69:N69)</f>
        <v>1110472.0000000002</v>
      </c>
    </row>
    <row r="70" spans="1:15" ht="16.5" thickBot="1">
      <c r="A70" s="14" t="s">
        <v>2</v>
      </c>
      <c r="B70" s="15" t="s">
        <v>55</v>
      </c>
      <c r="C70" s="8">
        <v>280950.87191638723</v>
      </c>
      <c r="D70" s="8">
        <v>244025.29796817107</v>
      </c>
      <c r="E70" s="8">
        <v>238312.55195385253</v>
      </c>
      <c r="F70" s="8">
        <v>186027.87430428108</v>
      </c>
      <c r="G70" s="8">
        <v>157247.62627540503</v>
      </c>
      <c r="H70" s="8">
        <v>148287.11759455796</v>
      </c>
      <c r="I70" s="8">
        <v>143291.69274106735</v>
      </c>
      <c r="J70" s="8">
        <v>155934.30986980439</v>
      </c>
      <c r="K70" s="8">
        <v>171297.32551322662</v>
      </c>
      <c r="L70" s="8">
        <v>207031.00288985285</v>
      </c>
      <c r="M70" s="8">
        <v>223197.45143882401</v>
      </c>
      <c r="N70" s="8">
        <v>261944.8775345693</v>
      </c>
      <c r="O70" s="8">
        <f t="shared" si="120"/>
        <v>2417547.9999999995</v>
      </c>
    </row>
    <row r="71" spans="1:15" ht="16.5" thickBot="1">
      <c r="A71" s="14" t="s">
        <v>3</v>
      </c>
      <c r="B71" s="15" t="s">
        <v>38</v>
      </c>
      <c r="C71" s="16">
        <f>C70/C68</f>
        <v>0.79200912220806463</v>
      </c>
      <c r="D71" s="16">
        <f t="shared" ref="D71" si="121">D70/D68</f>
        <v>0.74011387226979275</v>
      </c>
      <c r="E71" s="16">
        <f t="shared" ref="E71" si="122">E70/E68</f>
        <v>0.77246516382290875</v>
      </c>
      <c r="F71" s="16">
        <f t="shared" ref="F71" si="123">F70/F68</f>
        <v>0.65112430054371317</v>
      </c>
      <c r="G71" s="16">
        <f t="shared" ref="G71" si="124">G70/G68</f>
        <v>0.6057219993435432</v>
      </c>
      <c r="H71" s="16">
        <f t="shared" ref="H71" si="125">H70/H68</f>
        <v>0.62377409511782089</v>
      </c>
      <c r="I71" s="16">
        <f t="shared" ref="I71" si="126">I70/I68</f>
        <v>0.60722914361257985</v>
      </c>
      <c r="J71" s="16">
        <f t="shared" ref="J71" si="127">J70/J68</f>
        <v>0.62515772321961349</v>
      </c>
      <c r="K71" s="16">
        <f t="shared" ref="K71" si="128">K70/K68</f>
        <v>0.6128729099817477</v>
      </c>
      <c r="L71" s="16">
        <f t="shared" ref="L71" si="129">L70/L68</f>
        <v>0.6855120160992294</v>
      </c>
      <c r="M71" s="16">
        <f t="shared" ref="M71" si="130">M70/M68</f>
        <v>0.66891080084541565</v>
      </c>
      <c r="N71" s="16">
        <f t="shared" ref="N71" si="131">N70/N68</f>
        <v>0.74533777537423773</v>
      </c>
      <c r="O71" s="16">
        <f t="shared" ref="O71" si="132">O70/O68</f>
        <v>0.68524214715336063</v>
      </c>
    </row>
    <row r="72" spans="1:15" ht="15.75">
      <c r="A72" s="34"/>
      <c r="B72" s="35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</row>
    <row r="73" spans="1:15" ht="18.75">
      <c r="A73" s="11"/>
      <c r="B73" s="17" t="s">
        <v>32</v>
      </c>
      <c r="C73" s="17"/>
      <c r="D73" s="17"/>
      <c r="E73" s="17"/>
      <c r="F73" s="17"/>
      <c r="G73" s="17"/>
      <c r="H73" s="17"/>
      <c r="L73" s="30" t="s">
        <v>34</v>
      </c>
      <c r="M73" s="30"/>
      <c r="N73" s="30"/>
      <c r="O73" s="30"/>
    </row>
    <row r="74" spans="1:15" ht="45.75" customHeight="1">
      <c r="A74" s="11"/>
      <c r="B74" s="40" t="s">
        <v>56</v>
      </c>
      <c r="C74" s="40"/>
      <c r="D74" s="40"/>
      <c r="E74" s="17"/>
      <c r="F74" s="17"/>
      <c r="G74" s="17"/>
      <c r="H74" s="17"/>
      <c r="L74" s="17"/>
      <c r="M74" s="17"/>
      <c r="N74" s="17"/>
      <c r="O74" s="17"/>
    </row>
    <row r="75" spans="1:15" ht="56.25" customHeight="1">
      <c r="A75" s="11"/>
      <c r="B75" s="18" t="s">
        <v>39</v>
      </c>
      <c r="C75" s="17"/>
      <c r="D75" s="17"/>
      <c r="E75" s="17"/>
      <c r="F75" s="17"/>
      <c r="G75" s="17"/>
      <c r="H75" s="17"/>
      <c r="L75" s="31" t="s">
        <v>35</v>
      </c>
      <c r="M75" s="31"/>
      <c r="N75" s="31"/>
      <c r="O75" s="17"/>
    </row>
  </sheetData>
  <autoFilter ref="A5:O71"/>
  <mergeCells count="34">
    <mergeCell ref="A61:O61"/>
    <mergeCell ref="A66:O66"/>
    <mergeCell ref="A67:O67"/>
    <mergeCell ref="A48:O48"/>
    <mergeCell ref="A49:O49"/>
    <mergeCell ref="A54:O54"/>
    <mergeCell ref="A55:O55"/>
    <mergeCell ref="A60:O60"/>
    <mergeCell ref="B74:D74"/>
    <mergeCell ref="L73:O73"/>
    <mergeCell ref="L75:N75"/>
    <mergeCell ref="A7:O7"/>
    <mergeCell ref="A13:O13"/>
    <mergeCell ref="A19:O19"/>
    <mergeCell ref="A12:O12"/>
    <mergeCell ref="A18:O18"/>
    <mergeCell ref="A24:O24"/>
    <mergeCell ref="A25:O25"/>
    <mergeCell ref="A30:O30"/>
    <mergeCell ref="A31:O31"/>
    <mergeCell ref="A36:O36"/>
    <mergeCell ref="A37:O37"/>
    <mergeCell ref="A42:O42"/>
    <mergeCell ref="A43:O43"/>
    <mergeCell ref="O4:O5"/>
    <mergeCell ref="M1:O1"/>
    <mergeCell ref="A6:O6"/>
    <mergeCell ref="A2:N2"/>
    <mergeCell ref="A4:A5"/>
    <mergeCell ref="B4:B5"/>
    <mergeCell ref="C4:E4"/>
    <mergeCell ref="F4:H4"/>
    <mergeCell ref="I4:K4"/>
    <mergeCell ref="L4:N4"/>
  </mergeCells>
  <pageMargins left="0.7" right="0.7" top="0.75" bottom="0.75" header="0.3" footer="0.3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14"/>
  <sheetViews>
    <sheetView tabSelected="1" view="pageBreakPreview" zoomScale="55" zoomScaleNormal="25" zoomScaleSheetLayoutView="55" workbookViewId="0">
      <pane ySplit="5" topLeftCell="A1002" activePane="bottomLeft" state="frozen"/>
      <selection pane="bottomLeft" activeCell="R975" sqref="R975"/>
    </sheetView>
  </sheetViews>
  <sheetFormatPr defaultRowHeight="15"/>
  <cols>
    <col min="1" max="1" width="9.5703125" style="10" customWidth="1"/>
    <col min="2" max="2" width="72" style="10" customWidth="1"/>
    <col min="3" max="14" width="18" style="10" customWidth="1"/>
    <col min="15" max="16" width="9.140625" style="10"/>
    <col min="17" max="17" width="9.42578125" style="10" bestFit="1" customWidth="1"/>
    <col min="18" max="16384" width="9.140625" style="10"/>
  </cols>
  <sheetData>
    <row r="1" spans="1:27" ht="75" customHeight="1">
      <c r="L1" s="21" t="s">
        <v>30</v>
      </c>
      <c r="M1" s="21"/>
      <c r="N1" s="21"/>
    </row>
    <row r="2" spans="1:27" ht="45" customHeight="1">
      <c r="A2" s="32" t="s">
        <v>33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27" ht="15.75" thickBot="1"/>
    <row r="4" spans="1:27" ht="16.5" customHeight="1" thickBot="1">
      <c r="A4" s="25" t="s">
        <v>29</v>
      </c>
      <c r="B4" s="25" t="s">
        <v>12</v>
      </c>
      <c r="C4" s="27" t="s">
        <v>13</v>
      </c>
      <c r="D4" s="28"/>
      <c r="E4" s="29"/>
      <c r="F4" s="27" t="s">
        <v>14</v>
      </c>
      <c r="G4" s="28"/>
      <c r="H4" s="29"/>
      <c r="I4" s="27" t="s">
        <v>15</v>
      </c>
      <c r="J4" s="28"/>
      <c r="K4" s="29"/>
      <c r="L4" s="27" t="s">
        <v>16</v>
      </c>
      <c r="M4" s="28"/>
      <c r="N4" s="29"/>
    </row>
    <row r="5" spans="1:27" ht="16.5" thickBot="1">
      <c r="A5" s="26"/>
      <c r="B5" s="26"/>
      <c r="C5" s="7" t="s">
        <v>17</v>
      </c>
      <c r="D5" s="7" t="s">
        <v>18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7" t="s">
        <v>24</v>
      </c>
      <c r="K5" s="7" t="s">
        <v>25</v>
      </c>
      <c r="L5" s="7" t="s">
        <v>26</v>
      </c>
      <c r="M5" s="7" t="s">
        <v>27</v>
      </c>
      <c r="N5" s="7" t="s">
        <v>28</v>
      </c>
    </row>
    <row r="6" spans="1:27" ht="16.5" thickBot="1">
      <c r="A6" s="44" t="s">
        <v>57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6"/>
    </row>
    <row r="7" spans="1:27" ht="16.5" thickBot="1">
      <c r="A7" s="47">
        <v>45200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8"/>
    </row>
    <row r="8" spans="1:27" ht="16.5" thickBot="1">
      <c r="A8" s="1" t="s">
        <v>0</v>
      </c>
      <c r="B8" s="2" t="s">
        <v>53</v>
      </c>
      <c r="C8" s="49">
        <v>0</v>
      </c>
      <c r="D8" s="49">
        <v>0</v>
      </c>
      <c r="E8" s="49">
        <v>0</v>
      </c>
      <c r="F8" s="49">
        <v>0</v>
      </c>
      <c r="G8" s="49">
        <v>0</v>
      </c>
      <c r="H8" s="49">
        <v>0</v>
      </c>
      <c r="I8" s="49">
        <v>0</v>
      </c>
      <c r="J8" s="49">
        <v>0</v>
      </c>
      <c r="K8" s="49">
        <v>0</v>
      </c>
      <c r="L8" s="49">
        <v>38212.873771634448</v>
      </c>
      <c r="M8" s="49">
        <v>42394.290365620131</v>
      </c>
      <c r="N8" s="49">
        <v>43803.425364891256</v>
      </c>
    </row>
    <row r="9" spans="1:27" ht="16.5" thickBot="1">
      <c r="A9" s="1" t="s">
        <v>1</v>
      </c>
      <c r="B9" s="3" t="s">
        <v>54</v>
      </c>
      <c r="C9" s="50">
        <v>0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33075.820484414697</v>
      </c>
      <c r="M9" s="50">
        <v>36834.72945303296</v>
      </c>
      <c r="N9" s="50">
        <v>37384.908929738158</v>
      </c>
    </row>
    <row r="10" spans="1:27" ht="16.5" customHeight="1" thickBot="1">
      <c r="A10" s="1" t="s">
        <v>2</v>
      </c>
      <c r="B10" s="3" t="s">
        <v>75</v>
      </c>
      <c r="C10" s="49">
        <v>0</v>
      </c>
      <c r="D10" s="49">
        <v>0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9">
        <v>0</v>
      </c>
      <c r="L10" s="49">
        <v>5137.0532872197482</v>
      </c>
      <c r="M10" s="49">
        <v>5559.5609125871651</v>
      </c>
      <c r="N10" s="49">
        <v>6418.5164351530957</v>
      </c>
    </row>
    <row r="11" spans="1:27" ht="16.5" customHeight="1" thickBot="1">
      <c r="A11" s="1" t="s">
        <v>3</v>
      </c>
      <c r="B11" s="4" t="s">
        <v>4</v>
      </c>
      <c r="C11" s="5" t="s">
        <v>58</v>
      </c>
      <c r="D11" s="5" t="s">
        <v>58</v>
      </c>
      <c r="E11" s="5" t="s">
        <v>58</v>
      </c>
      <c r="F11" s="5" t="s">
        <v>58</v>
      </c>
      <c r="G11" s="5" t="s">
        <v>58</v>
      </c>
      <c r="H11" s="5" t="s">
        <v>58</v>
      </c>
      <c r="I11" s="5" t="s">
        <v>58</v>
      </c>
      <c r="J11" s="5" t="s">
        <v>58</v>
      </c>
      <c r="K11" s="5" t="s">
        <v>58</v>
      </c>
      <c r="L11" s="5">
        <v>0.13443252967362537</v>
      </c>
      <c r="M11" s="5">
        <v>0.13113937902108913</v>
      </c>
      <c r="N11" s="5">
        <v>0.14653001178984465</v>
      </c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</row>
    <row r="12" spans="1:27" ht="48" thickBot="1">
      <c r="A12" s="1" t="s">
        <v>5</v>
      </c>
      <c r="B12" s="3" t="s">
        <v>6</v>
      </c>
      <c r="C12" s="49" t="s">
        <v>58</v>
      </c>
      <c r="D12" s="49" t="s">
        <v>58</v>
      </c>
      <c r="E12" s="49" t="s">
        <v>58</v>
      </c>
      <c r="F12" s="49" t="s">
        <v>58</v>
      </c>
      <c r="G12" s="49" t="s">
        <v>58</v>
      </c>
      <c r="H12" s="49" t="s">
        <v>58</v>
      </c>
      <c r="I12" s="49" t="s">
        <v>58</v>
      </c>
      <c r="J12" s="49" t="s">
        <v>58</v>
      </c>
      <c r="K12" s="49" t="s">
        <v>58</v>
      </c>
      <c r="L12" s="49">
        <v>3.5780452873820852</v>
      </c>
      <c r="M12" s="49">
        <v>3.5780452873820852</v>
      </c>
      <c r="N12" s="49">
        <v>3.5780452873820852</v>
      </c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</row>
    <row r="13" spans="1:27" ht="32.25" thickBot="1">
      <c r="A13" s="1" t="s">
        <v>7</v>
      </c>
      <c r="B13" s="3" t="s">
        <v>8</v>
      </c>
      <c r="C13" s="5" t="s">
        <v>58</v>
      </c>
      <c r="D13" s="5" t="s">
        <v>58</v>
      </c>
      <c r="E13" s="5" t="s">
        <v>58</v>
      </c>
      <c r="F13" s="5" t="s">
        <v>58</v>
      </c>
      <c r="G13" s="5" t="s">
        <v>58</v>
      </c>
      <c r="H13" s="5" t="s">
        <v>58</v>
      </c>
      <c r="I13" s="5" t="s">
        <v>58</v>
      </c>
      <c r="J13" s="5" t="s">
        <v>58</v>
      </c>
      <c r="K13" s="5" t="s">
        <v>58</v>
      </c>
      <c r="L13" s="5">
        <v>0.27051713476596428</v>
      </c>
      <c r="M13" s="5">
        <v>0.26400351852245796</v>
      </c>
      <c r="N13" s="5">
        <v>0.29376027480413686</v>
      </c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</row>
    <row r="14" spans="1:27" ht="48" thickBot="1">
      <c r="A14" s="1" t="s">
        <v>9</v>
      </c>
      <c r="B14" s="3" t="s">
        <v>76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12003.363778927698</v>
      </c>
      <c r="M14" s="49">
        <v>12942.513093595602</v>
      </c>
      <c r="N14" s="49">
        <v>15168.328242394577</v>
      </c>
    </row>
    <row r="15" spans="1:27" ht="32.25" thickBot="1">
      <c r="A15" s="1" t="s">
        <v>10</v>
      </c>
      <c r="B15" s="3" t="s">
        <v>77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51538.295042310077</v>
      </c>
      <c r="M15" s="49">
        <v>55570.677577704817</v>
      </c>
      <c r="N15" s="49">
        <v>65127.558462197398</v>
      </c>
    </row>
    <row r="16" spans="1:27" ht="32.25" thickBot="1">
      <c r="A16" s="1" t="s">
        <v>11</v>
      </c>
      <c r="B16" s="3" t="s">
        <v>78</v>
      </c>
      <c r="C16" s="49">
        <v>0</v>
      </c>
      <c r="D16" s="49">
        <v>0</v>
      </c>
      <c r="E16" s="49">
        <v>0</v>
      </c>
      <c r="F16" s="49">
        <v>0</v>
      </c>
      <c r="G16" s="49">
        <v>0</v>
      </c>
      <c r="H16" s="49">
        <v>0</v>
      </c>
      <c r="I16" s="49">
        <v>0</v>
      </c>
      <c r="J16" s="49">
        <v>0</v>
      </c>
      <c r="K16" s="49">
        <v>0</v>
      </c>
      <c r="L16" s="49">
        <v>49140.726078766093</v>
      </c>
      <c r="M16" s="49">
        <v>52985.52159351798</v>
      </c>
      <c r="N16" s="49">
        <v>62097.81499256628</v>
      </c>
    </row>
    <row r="17" spans="1:27" ht="16.5" thickBot="1">
      <c r="A17" s="47">
        <v>45566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8"/>
    </row>
    <row r="18" spans="1:27" ht="16.5" thickBot="1">
      <c r="A18" s="1" t="s">
        <v>0</v>
      </c>
      <c r="B18" s="2" t="s">
        <v>53</v>
      </c>
      <c r="C18" s="49">
        <v>43689.971296279313</v>
      </c>
      <c r="D18" s="49">
        <v>41149.298742565668</v>
      </c>
      <c r="E18" s="49">
        <v>38187.56188706393</v>
      </c>
      <c r="F18" s="49">
        <v>36460.071179342835</v>
      </c>
      <c r="G18" s="49">
        <v>33501.913814542844</v>
      </c>
      <c r="H18" s="49">
        <v>30542.944237571512</v>
      </c>
      <c r="I18" s="49">
        <v>30441.563967682298</v>
      </c>
      <c r="J18" s="49">
        <v>32036.057771512682</v>
      </c>
      <c r="K18" s="49">
        <v>36006.248401293109</v>
      </c>
      <c r="L18" s="49">
        <v>38212.873771634448</v>
      </c>
      <c r="M18" s="49">
        <v>42394.290365620131</v>
      </c>
      <c r="N18" s="49">
        <v>43803.425364891256</v>
      </c>
    </row>
    <row r="19" spans="1:27" ht="16.5" thickBot="1">
      <c r="A19" s="1" t="s">
        <v>1</v>
      </c>
      <c r="B19" s="3" t="s">
        <v>54</v>
      </c>
      <c r="C19" s="50">
        <v>36864.488320829601</v>
      </c>
      <c r="D19" s="50">
        <v>35163.759942358723</v>
      </c>
      <c r="E19" s="50">
        <v>32377.810636862192</v>
      </c>
      <c r="F19" s="50">
        <v>31806.26575815809</v>
      </c>
      <c r="G19" s="50">
        <v>29520.223129736529</v>
      </c>
      <c r="H19" s="50">
        <v>26806.880532962634</v>
      </c>
      <c r="I19" s="50">
        <v>26814.806346299709</v>
      </c>
      <c r="J19" s="50">
        <v>28108.78781886859</v>
      </c>
      <c r="K19" s="50">
        <v>31677.529446738121</v>
      </c>
      <c r="L19" s="50">
        <v>33075.820484414697</v>
      </c>
      <c r="M19" s="50">
        <v>36834.72945303296</v>
      </c>
      <c r="N19" s="50">
        <v>37384.908929738158</v>
      </c>
    </row>
    <row r="20" spans="1:27" ht="16.5" customHeight="1" thickBot="1">
      <c r="A20" s="1" t="s">
        <v>2</v>
      </c>
      <c r="B20" s="3" t="s">
        <v>75</v>
      </c>
      <c r="C20" s="49">
        <v>6825.4829754497068</v>
      </c>
      <c r="D20" s="49">
        <v>5985.538800206944</v>
      </c>
      <c r="E20" s="49">
        <v>5809.7512502017316</v>
      </c>
      <c r="F20" s="49">
        <v>4653.805421184742</v>
      </c>
      <c r="G20" s="49">
        <v>3981.6906848063172</v>
      </c>
      <c r="H20" s="49">
        <v>3736.0637046088791</v>
      </c>
      <c r="I20" s="49">
        <v>3626.757621382591</v>
      </c>
      <c r="J20" s="49">
        <v>3927.2699526440929</v>
      </c>
      <c r="K20" s="49">
        <v>4328.7189545549863</v>
      </c>
      <c r="L20" s="49">
        <v>5137.0532872197482</v>
      </c>
      <c r="M20" s="49">
        <v>5559.5609125871651</v>
      </c>
      <c r="N20" s="49">
        <v>6418.5164351530957</v>
      </c>
    </row>
    <row r="21" spans="1:27" ht="16.5" customHeight="1" thickBot="1">
      <c r="A21" s="1" t="s">
        <v>3</v>
      </c>
      <c r="B21" s="4" t="s">
        <v>4</v>
      </c>
      <c r="C21" s="5">
        <v>0.15622539390477863</v>
      </c>
      <c r="D21" s="5">
        <v>0.14545907179738599</v>
      </c>
      <c r="E21" s="5">
        <v>0.15213726572498965</v>
      </c>
      <c r="F21" s="5">
        <v>0.12764115018572555</v>
      </c>
      <c r="G21" s="5">
        <v>0.11884964861553388</v>
      </c>
      <c r="H21" s="5">
        <v>0.12232166210135921</v>
      </c>
      <c r="I21" s="5">
        <v>0.11913834733435077</v>
      </c>
      <c r="J21" s="5">
        <v>0.12258905201926332</v>
      </c>
      <c r="K21" s="5">
        <v>0.12022132676281619</v>
      </c>
      <c r="L21" s="5">
        <v>0.13443252967362537</v>
      </c>
      <c r="M21" s="5">
        <v>0.13113937902108913</v>
      </c>
      <c r="N21" s="5">
        <v>0.14653001178984465</v>
      </c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</row>
    <row r="22" spans="1:27" ht="48" thickBot="1">
      <c r="A22" s="1" t="s">
        <v>5</v>
      </c>
      <c r="B22" s="3" t="s">
        <v>6</v>
      </c>
      <c r="C22" s="49">
        <v>3.773962</v>
      </c>
      <c r="D22" s="49">
        <v>3.773962</v>
      </c>
      <c r="E22" s="49">
        <v>3.773962</v>
      </c>
      <c r="F22" s="49">
        <v>3.773962</v>
      </c>
      <c r="G22" s="49">
        <v>3.773962</v>
      </c>
      <c r="H22" s="49">
        <v>3.773962</v>
      </c>
      <c r="I22" s="49">
        <v>3.773962</v>
      </c>
      <c r="J22" s="49">
        <v>3.773962</v>
      </c>
      <c r="K22" s="49">
        <v>3.773962</v>
      </c>
      <c r="L22" s="49">
        <v>3.773962</v>
      </c>
      <c r="M22" s="49">
        <v>3.773962</v>
      </c>
      <c r="N22" s="49">
        <v>3.773962</v>
      </c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</row>
    <row r="23" spans="1:27" ht="32.25" thickBot="1">
      <c r="A23" s="1" t="s">
        <v>7</v>
      </c>
      <c r="B23" s="3" t="s">
        <v>8</v>
      </c>
      <c r="C23" s="5">
        <v>0.31163486344893682</v>
      </c>
      <c r="D23" s="5">
        <v>0.29174532022504984</v>
      </c>
      <c r="E23" s="5">
        <v>0.304177870312071</v>
      </c>
      <c r="F23" s="5">
        <v>0.2569948019512126</v>
      </c>
      <c r="G23" s="5">
        <v>0.23896599081497805</v>
      </c>
      <c r="H23" s="5">
        <v>0.24615781684552229</v>
      </c>
      <c r="I23" s="5">
        <v>0.23956760116686329</v>
      </c>
      <c r="J23" s="5">
        <v>0.24670777180614903</v>
      </c>
      <c r="K23" s="5">
        <v>0.24181854039145775</v>
      </c>
      <c r="L23" s="5">
        <v>0.27051713476596428</v>
      </c>
      <c r="M23" s="5">
        <v>0.26400351852245796</v>
      </c>
      <c r="N23" s="5">
        <v>0.29376027480413686</v>
      </c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</row>
    <row r="24" spans="1:27" ht="48" thickBot="1">
      <c r="A24" s="1" t="s">
        <v>9</v>
      </c>
      <c r="B24" s="3" t="s">
        <v>76</v>
      </c>
      <c r="C24" s="49">
        <v>16241.798310578595</v>
      </c>
      <c r="D24" s="49">
        <v>14132.795698910124</v>
      </c>
      <c r="E24" s="49">
        <v>13787.435838139183</v>
      </c>
      <c r="F24" s="49">
        <v>10787.637245862305</v>
      </c>
      <c r="G24" s="49">
        <v>9114.5393386271535</v>
      </c>
      <c r="H24" s="49">
        <v>8597.6071160454176</v>
      </c>
      <c r="I24" s="49">
        <v>8305.8553893534354</v>
      </c>
      <c r="J24" s="49">
        <v>9041.1315382066823</v>
      </c>
      <c r="K24" s="49">
        <v>9930.1915910060798</v>
      </c>
      <c r="L24" s="49">
        <v>12003.363778927698</v>
      </c>
      <c r="M24" s="49">
        <v>12942.513093595602</v>
      </c>
      <c r="N24" s="49">
        <v>15168.328242394577</v>
      </c>
    </row>
    <row r="25" spans="1:27" ht="32.25" thickBot="1">
      <c r="A25" s="1" t="s">
        <v>10</v>
      </c>
      <c r="B25" s="3" t="s">
        <v>77</v>
      </c>
      <c r="C25" s="49">
        <v>73555.115562945371</v>
      </c>
      <c r="D25" s="49">
        <v>64003.960705740297</v>
      </c>
      <c r="E25" s="49">
        <v>62439.910716690516</v>
      </c>
      <c r="F25" s="49">
        <v>48854.5596428028</v>
      </c>
      <c r="G25" s="49">
        <v>41277.510133780808</v>
      </c>
      <c r="H25" s="49">
        <v>38936.451056261991</v>
      </c>
      <c r="I25" s="49">
        <v>37615.179140298089</v>
      </c>
      <c r="J25" s="49">
        <v>40945.064234632286</v>
      </c>
      <c r="K25" s="49">
        <v>44971.398860611793</v>
      </c>
      <c r="L25" s="49">
        <v>54360.286528619443</v>
      </c>
      <c r="M25" s="49">
        <v>58613.463119678694</v>
      </c>
      <c r="N25" s="49">
        <v>68693.633268388716</v>
      </c>
    </row>
    <row r="26" spans="1:27" ht="32.25" thickBot="1">
      <c r="A26" s="1" t="s">
        <v>11</v>
      </c>
      <c r="B26" s="3" t="s">
        <v>78</v>
      </c>
      <c r="C26" s="49">
        <v>70133.32091415397</v>
      </c>
      <c r="D26" s="49">
        <v>61026.487166772924</v>
      </c>
      <c r="E26" s="49">
        <v>59535.197010156451</v>
      </c>
      <c r="F26" s="49">
        <v>46581.838439452287</v>
      </c>
      <c r="G26" s="49">
        <v>39357.274373015345</v>
      </c>
      <c r="H26" s="49">
        <v>37125.121703468976</v>
      </c>
      <c r="I26" s="49">
        <v>35865.315548751474</v>
      </c>
      <c r="J26" s="49">
        <v>39040.29390533291</v>
      </c>
      <c r="K26" s="49">
        <v>42879.322860293112</v>
      </c>
      <c r="L26" s="49">
        <v>51831.438111663068</v>
      </c>
      <c r="M26" s="49">
        <v>55886.75631057287</v>
      </c>
      <c r="N26" s="49">
        <v>65497.99548133825</v>
      </c>
    </row>
    <row r="27" spans="1:27" ht="16.5" thickBot="1">
      <c r="A27" s="47">
        <v>45931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8"/>
    </row>
    <row r="28" spans="1:27" ht="16.5" thickBot="1">
      <c r="A28" s="1" t="s">
        <v>0</v>
      </c>
      <c r="B28" s="2" t="s">
        <v>53</v>
      </c>
      <c r="C28" s="49">
        <v>43689.971296279313</v>
      </c>
      <c r="D28" s="49">
        <v>41149.298742565668</v>
      </c>
      <c r="E28" s="49">
        <v>38187.56188706393</v>
      </c>
      <c r="F28" s="49">
        <v>36460.071179342835</v>
      </c>
      <c r="G28" s="49">
        <v>33501.913814542844</v>
      </c>
      <c r="H28" s="49">
        <v>30542.944237571512</v>
      </c>
      <c r="I28" s="49">
        <v>30441.563967682298</v>
      </c>
      <c r="J28" s="49">
        <v>32036.057771512682</v>
      </c>
      <c r="K28" s="49">
        <v>36006.248401293109</v>
      </c>
      <c r="L28" s="49">
        <v>38212.873771634448</v>
      </c>
      <c r="M28" s="49">
        <v>42394.290365620131</v>
      </c>
      <c r="N28" s="49">
        <v>43803.425364891256</v>
      </c>
    </row>
    <row r="29" spans="1:27" ht="16.5" thickBot="1">
      <c r="A29" s="1" t="s">
        <v>1</v>
      </c>
      <c r="B29" s="3" t="s">
        <v>54</v>
      </c>
      <c r="C29" s="50">
        <v>36864.488320829601</v>
      </c>
      <c r="D29" s="50">
        <v>35163.759942358723</v>
      </c>
      <c r="E29" s="50">
        <v>32377.810636862192</v>
      </c>
      <c r="F29" s="50">
        <v>31806.26575815809</v>
      </c>
      <c r="G29" s="50">
        <v>29520.223129736529</v>
      </c>
      <c r="H29" s="50">
        <v>26806.880532962634</v>
      </c>
      <c r="I29" s="50">
        <v>26814.806346299709</v>
      </c>
      <c r="J29" s="50">
        <v>28108.78781886859</v>
      </c>
      <c r="K29" s="50">
        <v>31677.529446738121</v>
      </c>
      <c r="L29" s="50">
        <v>33075.820484414697</v>
      </c>
      <c r="M29" s="50">
        <v>36834.72945303296</v>
      </c>
      <c r="N29" s="50">
        <v>37384.908929738158</v>
      </c>
    </row>
    <row r="30" spans="1:27" ht="16.5" customHeight="1" thickBot="1">
      <c r="A30" s="1" t="s">
        <v>2</v>
      </c>
      <c r="B30" s="3" t="s">
        <v>75</v>
      </c>
      <c r="C30" s="49">
        <v>6825.4829754497068</v>
      </c>
      <c r="D30" s="49">
        <v>5985.538800206944</v>
      </c>
      <c r="E30" s="49">
        <v>5809.7512502017316</v>
      </c>
      <c r="F30" s="49">
        <v>4653.805421184742</v>
      </c>
      <c r="G30" s="49">
        <v>3981.6906848063172</v>
      </c>
      <c r="H30" s="49">
        <v>3736.0637046088791</v>
      </c>
      <c r="I30" s="49">
        <v>3626.757621382591</v>
      </c>
      <c r="J30" s="49">
        <v>3927.2699526440929</v>
      </c>
      <c r="K30" s="49">
        <v>4328.7189545549863</v>
      </c>
      <c r="L30" s="49">
        <v>5137.0532872197482</v>
      </c>
      <c r="M30" s="49">
        <v>5559.5609125871651</v>
      </c>
      <c r="N30" s="49">
        <v>6418.5164351530957</v>
      </c>
    </row>
    <row r="31" spans="1:27" ht="16.5" customHeight="1" thickBot="1">
      <c r="A31" s="1" t="s">
        <v>3</v>
      </c>
      <c r="B31" s="4" t="s">
        <v>4</v>
      </c>
      <c r="C31" s="5">
        <v>0.15622539390477863</v>
      </c>
      <c r="D31" s="5">
        <v>0.14545907179738599</v>
      </c>
      <c r="E31" s="5">
        <v>0.15213726572498965</v>
      </c>
      <c r="F31" s="5">
        <v>0.12764115018572555</v>
      </c>
      <c r="G31" s="5">
        <v>0.11884964861553388</v>
      </c>
      <c r="H31" s="5">
        <v>0.12232166210135921</v>
      </c>
      <c r="I31" s="5">
        <v>0.11913834733435077</v>
      </c>
      <c r="J31" s="5">
        <v>0.12258905201926332</v>
      </c>
      <c r="K31" s="5">
        <v>0.12022132676281619</v>
      </c>
      <c r="L31" s="5">
        <v>0.13443252967362537</v>
      </c>
      <c r="M31" s="5">
        <v>0.13113937902108913</v>
      </c>
      <c r="N31" s="5">
        <v>0.14653001178984465</v>
      </c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</row>
    <row r="32" spans="1:27" ht="48" thickBot="1">
      <c r="A32" s="1" t="s">
        <v>5</v>
      </c>
      <c r="B32" s="3" t="s">
        <v>6</v>
      </c>
      <c r="C32" s="49">
        <v>3.963991</v>
      </c>
      <c r="D32" s="49">
        <v>3.963991</v>
      </c>
      <c r="E32" s="49">
        <v>3.963991</v>
      </c>
      <c r="F32" s="49">
        <v>3.963991</v>
      </c>
      <c r="G32" s="49">
        <v>3.963991</v>
      </c>
      <c r="H32" s="49">
        <v>3.963991</v>
      </c>
      <c r="I32" s="49">
        <v>3.963991</v>
      </c>
      <c r="J32" s="49">
        <v>3.963991</v>
      </c>
      <c r="K32" s="49">
        <v>3.963991</v>
      </c>
      <c r="L32" s="49">
        <v>3.963991</v>
      </c>
      <c r="M32" s="49">
        <v>3.963991</v>
      </c>
      <c r="N32" s="49">
        <v>3.963991</v>
      </c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</row>
    <row r="33" spans="1:27" ht="32.25" thickBot="1">
      <c r="A33" s="1" t="s">
        <v>7</v>
      </c>
      <c r="B33" s="3" t="s">
        <v>8</v>
      </c>
      <c r="C33" s="5">
        <v>0.31163486344893682</v>
      </c>
      <c r="D33" s="5">
        <v>0.29174532022504984</v>
      </c>
      <c r="E33" s="5">
        <v>0.304177870312071</v>
      </c>
      <c r="F33" s="5">
        <v>0.2569948019512126</v>
      </c>
      <c r="G33" s="5">
        <v>0.23896599081497805</v>
      </c>
      <c r="H33" s="5">
        <v>0.24615781684552229</v>
      </c>
      <c r="I33" s="5">
        <v>0.23956760116686329</v>
      </c>
      <c r="J33" s="5">
        <v>0.24670777180614903</v>
      </c>
      <c r="K33" s="5">
        <v>0.24181854039145775</v>
      </c>
      <c r="L33" s="5">
        <v>0.27051713476596428</v>
      </c>
      <c r="M33" s="5">
        <v>0.26400351852245796</v>
      </c>
      <c r="N33" s="5">
        <v>0.29376027480413686</v>
      </c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</row>
    <row r="34" spans="1:27" ht="48" thickBot="1">
      <c r="A34" s="1" t="s">
        <v>9</v>
      </c>
      <c r="B34" s="3" t="s">
        <v>76</v>
      </c>
      <c r="C34" s="49">
        <v>16241.798310578595</v>
      </c>
      <c r="D34" s="49">
        <v>14132.795698910124</v>
      </c>
      <c r="E34" s="49">
        <v>13787.435838139183</v>
      </c>
      <c r="F34" s="49">
        <v>10787.637245862305</v>
      </c>
      <c r="G34" s="49">
        <v>9114.5393386271535</v>
      </c>
      <c r="H34" s="49">
        <v>8597.6071160454176</v>
      </c>
      <c r="I34" s="49">
        <v>8305.8553893534354</v>
      </c>
      <c r="J34" s="49">
        <v>9041.1315382066823</v>
      </c>
      <c r="K34" s="49">
        <v>9930.1915910060798</v>
      </c>
      <c r="L34" s="49">
        <v>12003.363778927698</v>
      </c>
      <c r="M34" s="49">
        <v>12942.513093595602</v>
      </c>
      <c r="N34" s="49">
        <v>15168.328242394577</v>
      </c>
    </row>
    <row r="35" spans="1:27" ht="32.25" thickBot="1">
      <c r="A35" s="1" t="s">
        <v>10</v>
      </c>
      <c r="B35" s="3" t="s">
        <v>77</v>
      </c>
      <c r="C35" s="49">
        <v>77258.810792338511</v>
      </c>
      <c r="D35" s="49">
        <v>67226.72994638214</v>
      </c>
      <c r="E35" s="49">
        <v>65583.925890553423</v>
      </c>
      <c r="F35" s="49">
        <v>51314.516344635558</v>
      </c>
      <c r="G35" s="49">
        <v>43355.942288956787</v>
      </c>
      <c r="H35" s="49">
        <v>40897.004675447984</v>
      </c>
      <c r="I35" s="49">
        <v>39509.20321283822</v>
      </c>
      <c r="J35" s="49">
        <v>43006.756856720931</v>
      </c>
      <c r="K35" s="49">
        <v>47235.828114028533</v>
      </c>
      <c r="L35" s="49">
        <v>57097.471187274459</v>
      </c>
      <c r="M35" s="49">
        <v>61564.806504474145</v>
      </c>
      <c r="N35" s="49">
        <v>72152.539965477496</v>
      </c>
    </row>
    <row r="36" spans="1:27" ht="32.25" thickBot="1">
      <c r="A36" s="1" t="s">
        <v>11</v>
      </c>
      <c r="B36" s="3" t="s">
        <v>78</v>
      </c>
      <c r="C36" s="49">
        <v>73664.719704071787</v>
      </c>
      <c r="D36" s="49">
        <v>64099.332714718214</v>
      </c>
      <c r="E36" s="49">
        <v>62532.952141936534</v>
      </c>
      <c r="F36" s="49">
        <v>48927.357598577546</v>
      </c>
      <c r="G36" s="49">
        <v>41339.017562753281</v>
      </c>
      <c r="H36" s="49">
        <v>38994.470083815271</v>
      </c>
      <c r="I36" s="49">
        <v>37671.229346615284</v>
      </c>
      <c r="J36" s="49">
        <v>41006.076287491633</v>
      </c>
      <c r="K36" s="49">
        <v>45038.410536273579</v>
      </c>
      <c r="L36" s="49">
        <v>54441.288542833601</v>
      </c>
      <c r="M36" s="49">
        <v>58700.802772869487</v>
      </c>
      <c r="N36" s="49">
        <v>68795.993336993197</v>
      </c>
    </row>
    <row r="37" spans="1:27" ht="16.5" thickBot="1">
      <c r="A37" s="47">
        <v>46296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8"/>
    </row>
    <row r="38" spans="1:27" ht="16.5" thickBot="1">
      <c r="A38" s="1" t="s">
        <v>0</v>
      </c>
      <c r="B38" s="2" t="s">
        <v>53</v>
      </c>
      <c r="C38" s="49">
        <v>43689.971296279313</v>
      </c>
      <c r="D38" s="49">
        <v>41149.298742565668</v>
      </c>
      <c r="E38" s="49">
        <v>38187.56188706393</v>
      </c>
      <c r="F38" s="49">
        <v>36460.071179342835</v>
      </c>
      <c r="G38" s="49">
        <v>33501.913814542844</v>
      </c>
      <c r="H38" s="49">
        <v>30542.944237571512</v>
      </c>
      <c r="I38" s="49">
        <v>30441.563967682298</v>
      </c>
      <c r="J38" s="49">
        <v>32036.057771512682</v>
      </c>
      <c r="K38" s="49">
        <v>36006.248401293109</v>
      </c>
      <c r="L38" s="49">
        <v>38212.873771634448</v>
      </c>
      <c r="M38" s="49">
        <v>42394.290365620131</v>
      </c>
      <c r="N38" s="49">
        <v>43803.425364891256</v>
      </c>
    </row>
    <row r="39" spans="1:27" ht="16.5" thickBot="1">
      <c r="A39" s="1" t="s">
        <v>1</v>
      </c>
      <c r="B39" s="3" t="s">
        <v>54</v>
      </c>
      <c r="C39" s="50">
        <v>36864.488320829601</v>
      </c>
      <c r="D39" s="50">
        <v>35163.759942358723</v>
      </c>
      <c r="E39" s="50">
        <v>32377.810636862192</v>
      </c>
      <c r="F39" s="50">
        <v>31806.26575815809</v>
      </c>
      <c r="G39" s="50">
        <v>29520.223129736529</v>
      </c>
      <c r="H39" s="50">
        <v>26806.880532962634</v>
      </c>
      <c r="I39" s="50">
        <v>26814.806346299709</v>
      </c>
      <c r="J39" s="50">
        <v>28108.78781886859</v>
      </c>
      <c r="K39" s="50">
        <v>31677.529446738121</v>
      </c>
      <c r="L39" s="50">
        <v>33075.820484414697</v>
      </c>
      <c r="M39" s="50">
        <v>36834.72945303296</v>
      </c>
      <c r="N39" s="50">
        <v>37384.908929738158</v>
      </c>
    </row>
    <row r="40" spans="1:27" ht="16.5" customHeight="1" thickBot="1">
      <c r="A40" s="1" t="s">
        <v>2</v>
      </c>
      <c r="B40" s="3" t="s">
        <v>75</v>
      </c>
      <c r="C40" s="49">
        <v>6825.4829754497068</v>
      </c>
      <c r="D40" s="49">
        <v>5985.538800206944</v>
      </c>
      <c r="E40" s="49">
        <v>5809.7512502017316</v>
      </c>
      <c r="F40" s="49">
        <v>4653.805421184742</v>
      </c>
      <c r="G40" s="49">
        <v>3981.6906848063172</v>
      </c>
      <c r="H40" s="49">
        <v>3736.0637046088791</v>
      </c>
      <c r="I40" s="49">
        <v>3626.757621382591</v>
      </c>
      <c r="J40" s="49">
        <v>3927.2699526440929</v>
      </c>
      <c r="K40" s="49">
        <v>4328.7189545549863</v>
      </c>
      <c r="L40" s="49">
        <v>5137.0532872197482</v>
      </c>
      <c r="M40" s="49">
        <v>5559.5609125871651</v>
      </c>
      <c r="N40" s="49">
        <v>6418.5164351530957</v>
      </c>
    </row>
    <row r="41" spans="1:27" ht="16.5" customHeight="1" thickBot="1">
      <c r="A41" s="1" t="s">
        <v>3</v>
      </c>
      <c r="B41" s="4" t="s">
        <v>4</v>
      </c>
      <c r="C41" s="5">
        <v>0.15622539390477863</v>
      </c>
      <c r="D41" s="5">
        <v>0.14545907179738599</v>
      </c>
      <c r="E41" s="5">
        <v>0.15213726572498965</v>
      </c>
      <c r="F41" s="5">
        <v>0.12764115018572555</v>
      </c>
      <c r="G41" s="5">
        <v>0.11884964861553388</v>
      </c>
      <c r="H41" s="5">
        <v>0.12232166210135921</v>
      </c>
      <c r="I41" s="5">
        <v>0.11913834733435077</v>
      </c>
      <c r="J41" s="5">
        <v>0.12258905201926332</v>
      </c>
      <c r="K41" s="5">
        <v>0.12022132676281619</v>
      </c>
      <c r="L41" s="5">
        <v>0.13443252967362537</v>
      </c>
      <c r="M41" s="5">
        <v>0.13113937902108913</v>
      </c>
      <c r="N41" s="5">
        <v>0.14653001178984465</v>
      </c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</row>
    <row r="42" spans="1:27" ht="48" thickBot="1">
      <c r="A42" s="1" t="s">
        <v>5</v>
      </c>
      <c r="B42" s="3" t="s">
        <v>6</v>
      </c>
      <c r="C42" s="49">
        <v>4.163659</v>
      </c>
      <c r="D42" s="49">
        <v>4.163659</v>
      </c>
      <c r="E42" s="49">
        <v>4.163659</v>
      </c>
      <c r="F42" s="49">
        <v>4.163659</v>
      </c>
      <c r="G42" s="49">
        <v>4.163659</v>
      </c>
      <c r="H42" s="49">
        <v>4.163659</v>
      </c>
      <c r="I42" s="49">
        <v>4.163659</v>
      </c>
      <c r="J42" s="49">
        <v>4.163659</v>
      </c>
      <c r="K42" s="49">
        <v>4.163659</v>
      </c>
      <c r="L42" s="49">
        <v>4.163659</v>
      </c>
      <c r="M42" s="49">
        <v>4.163659</v>
      </c>
      <c r="N42" s="49">
        <v>4.163659</v>
      </c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</row>
    <row r="43" spans="1:27" ht="32.25" thickBot="1">
      <c r="A43" s="1" t="s">
        <v>7</v>
      </c>
      <c r="B43" s="3" t="s">
        <v>8</v>
      </c>
      <c r="C43" s="5">
        <v>0.31163486344893682</v>
      </c>
      <c r="D43" s="5">
        <v>0.29174532022504984</v>
      </c>
      <c r="E43" s="5">
        <v>0.304177870312071</v>
      </c>
      <c r="F43" s="5">
        <v>0.2569948019512126</v>
      </c>
      <c r="G43" s="5">
        <v>0.23896599081497805</v>
      </c>
      <c r="H43" s="5">
        <v>0.24615781684552229</v>
      </c>
      <c r="I43" s="5">
        <v>0.23956760116686329</v>
      </c>
      <c r="J43" s="5">
        <v>0.24670777180614903</v>
      </c>
      <c r="K43" s="5">
        <v>0.24181854039145775</v>
      </c>
      <c r="L43" s="5">
        <v>0.27051713476596428</v>
      </c>
      <c r="M43" s="5">
        <v>0.26400351852245796</v>
      </c>
      <c r="N43" s="5">
        <v>0.29376027480413686</v>
      </c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</row>
    <row r="44" spans="1:27" ht="48" thickBot="1">
      <c r="A44" s="1" t="s">
        <v>9</v>
      </c>
      <c r="B44" s="3" t="s">
        <v>76</v>
      </c>
      <c r="C44" s="49">
        <v>16241.798310578595</v>
      </c>
      <c r="D44" s="49">
        <v>14132.795698910124</v>
      </c>
      <c r="E44" s="49">
        <v>13787.435838139183</v>
      </c>
      <c r="F44" s="49">
        <v>10787.637245862305</v>
      </c>
      <c r="G44" s="49">
        <v>9114.5393386271535</v>
      </c>
      <c r="H44" s="49">
        <v>8597.6071160454176</v>
      </c>
      <c r="I44" s="49">
        <v>8305.8553893534354</v>
      </c>
      <c r="J44" s="49">
        <v>9041.1315382066823</v>
      </c>
      <c r="K44" s="49">
        <v>9930.1915910060798</v>
      </c>
      <c r="L44" s="49">
        <v>12003.363778927698</v>
      </c>
      <c r="M44" s="49">
        <v>12942.513093595602</v>
      </c>
      <c r="N44" s="49">
        <v>15168.328242394577</v>
      </c>
    </row>
    <row r="45" spans="1:27" ht="32.25" thickBot="1">
      <c r="A45" s="1" t="s">
        <v>10</v>
      </c>
      <c r="B45" s="3" t="s">
        <v>77</v>
      </c>
      <c r="C45" s="49">
        <v>81150.371654430433</v>
      </c>
      <c r="D45" s="49">
        <v>70612.970408314111</v>
      </c>
      <c r="E45" s="49">
        <v>68887.417577268905</v>
      </c>
      <c r="F45" s="49">
        <v>53899.25148896376</v>
      </c>
      <c r="G45" s="49">
        <v>45539.80049775479</v>
      </c>
      <c r="H45" s="49">
        <v>42957.005096623856</v>
      </c>
      <c r="I45" s="49">
        <v>41499.299453495929</v>
      </c>
      <c r="J45" s="49">
        <v>45173.026439085719</v>
      </c>
      <c r="K45" s="49">
        <v>49615.117907540138</v>
      </c>
      <c r="L45" s="49">
        <v>59973.496354087576</v>
      </c>
      <c r="M45" s="49">
        <v>64665.853349720608</v>
      </c>
      <c r="N45" s="49">
        <v>75786.895681680413</v>
      </c>
    </row>
    <row r="46" spans="1:27" ht="32.25" thickBot="1">
      <c r="A46" s="1" t="s">
        <v>11</v>
      </c>
      <c r="B46" s="3" t="s">
        <v>78</v>
      </c>
      <c r="C46" s="49">
        <v>77375.244590196031</v>
      </c>
      <c r="D46" s="49">
        <v>67328.044779019663</v>
      </c>
      <c r="E46" s="49">
        <v>65682.764916051354</v>
      </c>
      <c r="F46" s="49">
        <v>51391.85048894809</v>
      </c>
      <c r="G46" s="49">
        <v>43421.282370801477</v>
      </c>
      <c r="H46" s="49">
        <v>40958.638986493221</v>
      </c>
      <c r="I46" s="49">
        <v>39568.746021395826</v>
      </c>
      <c r="J46" s="49">
        <v>43071.570694560396</v>
      </c>
      <c r="K46" s="49">
        <v>47307.015423357509</v>
      </c>
      <c r="L46" s="49">
        <v>57183.520601577053</v>
      </c>
      <c r="M46" s="49">
        <v>61657.588468915041</v>
      </c>
      <c r="N46" s="49">
        <v>72261.278297935511</v>
      </c>
    </row>
    <row r="47" spans="1:27" ht="16.5" thickBot="1">
      <c r="A47" s="47">
        <v>46661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8"/>
    </row>
    <row r="48" spans="1:27" ht="16.5" thickBot="1">
      <c r="A48" s="1" t="s">
        <v>0</v>
      </c>
      <c r="B48" s="2" t="s">
        <v>53</v>
      </c>
      <c r="C48" s="49">
        <v>43689.971296279313</v>
      </c>
      <c r="D48" s="49">
        <v>41149.298742565668</v>
      </c>
      <c r="E48" s="49">
        <v>38187.56188706393</v>
      </c>
      <c r="F48" s="49">
        <v>36460.071179342835</v>
      </c>
      <c r="G48" s="49">
        <v>33501.913814542844</v>
      </c>
      <c r="H48" s="49">
        <v>30542.944237571512</v>
      </c>
      <c r="I48" s="49">
        <v>30441.563967682298</v>
      </c>
      <c r="J48" s="49">
        <v>32036.057771512682</v>
      </c>
      <c r="K48" s="49">
        <v>36006.248401293109</v>
      </c>
      <c r="L48" s="49">
        <v>38212.873771634448</v>
      </c>
      <c r="M48" s="49">
        <v>42394.290365620131</v>
      </c>
      <c r="N48" s="49">
        <v>43803.425364891256</v>
      </c>
    </row>
    <row r="49" spans="1:27" ht="16.5" thickBot="1">
      <c r="A49" s="1" t="s">
        <v>1</v>
      </c>
      <c r="B49" s="3" t="s">
        <v>54</v>
      </c>
      <c r="C49" s="50">
        <v>36864.488320829601</v>
      </c>
      <c r="D49" s="50">
        <v>35163.759942358723</v>
      </c>
      <c r="E49" s="50">
        <v>32377.810636862192</v>
      </c>
      <c r="F49" s="50">
        <v>31806.26575815809</v>
      </c>
      <c r="G49" s="50">
        <v>29520.223129736529</v>
      </c>
      <c r="H49" s="50">
        <v>26806.880532962634</v>
      </c>
      <c r="I49" s="50">
        <v>26814.806346299709</v>
      </c>
      <c r="J49" s="50">
        <v>28108.78781886859</v>
      </c>
      <c r="K49" s="50">
        <v>31677.529446738121</v>
      </c>
      <c r="L49" s="50">
        <v>33075.820484414697</v>
      </c>
      <c r="M49" s="50">
        <v>36834.72945303296</v>
      </c>
      <c r="N49" s="50">
        <v>37384.908929738158</v>
      </c>
    </row>
    <row r="50" spans="1:27" ht="16.5" customHeight="1" thickBot="1">
      <c r="A50" s="1" t="s">
        <v>2</v>
      </c>
      <c r="B50" s="3" t="s">
        <v>75</v>
      </c>
      <c r="C50" s="49">
        <v>6825.4829754497068</v>
      </c>
      <c r="D50" s="49">
        <v>5985.538800206944</v>
      </c>
      <c r="E50" s="49">
        <v>5809.7512502017316</v>
      </c>
      <c r="F50" s="49">
        <v>4653.805421184742</v>
      </c>
      <c r="G50" s="49">
        <v>3981.6906848063172</v>
      </c>
      <c r="H50" s="49">
        <v>3736.0637046088791</v>
      </c>
      <c r="I50" s="49">
        <v>3626.757621382591</v>
      </c>
      <c r="J50" s="49">
        <v>3927.2699526440929</v>
      </c>
      <c r="K50" s="49">
        <v>4328.7189545549863</v>
      </c>
      <c r="L50" s="49">
        <v>5137.0532872197482</v>
      </c>
      <c r="M50" s="49">
        <v>5559.5609125871651</v>
      </c>
      <c r="N50" s="49">
        <v>6418.5164351530957</v>
      </c>
    </row>
    <row r="51" spans="1:27" ht="16.5" customHeight="1" thickBot="1">
      <c r="A51" s="1" t="s">
        <v>3</v>
      </c>
      <c r="B51" s="4" t="s">
        <v>4</v>
      </c>
      <c r="C51" s="5">
        <v>0.15622539390477863</v>
      </c>
      <c r="D51" s="5">
        <v>0.14545907179738599</v>
      </c>
      <c r="E51" s="5">
        <v>0.15213726572498965</v>
      </c>
      <c r="F51" s="5">
        <v>0.12764115018572555</v>
      </c>
      <c r="G51" s="5">
        <v>0.11884964861553388</v>
      </c>
      <c r="H51" s="5">
        <v>0.12232166210135921</v>
      </c>
      <c r="I51" s="5">
        <v>0.11913834733435077</v>
      </c>
      <c r="J51" s="5">
        <v>0.12258905201926332</v>
      </c>
      <c r="K51" s="5">
        <v>0.12022132676281619</v>
      </c>
      <c r="L51" s="5">
        <v>0.13443252967362537</v>
      </c>
      <c r="M51" s="5">
        <v>0.13113937902108913</v>
      </c>
      <c r="N51" s="5">
        <v>0.14653001178984465</v>
      </c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</row>
    <row r="52" spans="1:27" ht="48" thickBot="1">
      <c r="A52" s="1" t="s">
        <v>5</v>
      </c>
      <c r="B52" s="3" t="s">
        <v>6</v>
      </c>
      <c r="C52" s="49">
        <v>4.3734469999999908</v>
      </c>
      <c r="D52" s="49">
        <v>4.3734469999999908</v>
      </c>
      <c r="E52" s="49">
        <v>4.3734469999999908</v>
      </c>
      <c r="F52" s="49">
        <v>4.3734469999999908</v>
      </c>
      <c r="G52" s="49">
        <v>4.3734469999999908</v>
      </c>
      <c r="H52" s="49">
        <v>4.3734469999999908</v>
      </c>
      <c r="I52" s="49">
        <v>4.3734469999999908</v>
      </c>
      <c r="J52" s="49">
        <v>4.3734469999999908</v>
      </c>
      <c r="K52" s="49">
        <v>4.3734469999999908</v>
      </c>
      <c r="L52" s="49">
        <v>4.3734469999999908</v>
      </c>
      <c r="M52" s="49">
        <v>4.3734469999999908</v>
      </c>
      <c r="N52" s="49">
        <v>4.3734469999999908</v>
      </c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</row>
    <row r="53" spans="1:27" ht="32.25" thickBot="1">
      <c r="A53" s="1" t="s">
        <v>7</v>
      </c>
      <c r="B53" s="3" t="s">
        <v>8</v>
      </c>
      <c r="C53" s="5">
        <v>0.31163486344893682</v>
      </c>
      <c r="D53" s="5">
        <v>0.29174532022504984</v>
      </c>
      <c r="E53" s="5">
        <v>0.304177870312071</v>
      </c>
      <c r="F53" s="5">
        <v>0.2569948019512126</v>
      </c>
      <c r="G53" s="5">
        <v>0.23896599081497805</v>
      </c>
      <c r="H53" s="5">
        <v>0.24615781684552229</v>
      </c>
      <c r="I53" s="5">
        <v>0.23956760116686329</v>
      </c>
      <c r="J53" s="5">
        <v>0.24670777180614903</v>
      </c>
      <c r="K53" s="5">
        <v>0.24181854039145775</v>
      </c>
      <c r="L53" s="5">
        <v>0.27051713476596428</v>
      </c>
      <c r="M53" s="5">
        <v>0.26400351852245796</v>
      </c>
      <c r="N53" s="5">
        <v>0.29376027480413686</v>
      </c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</row>
    <row r="54" spans="1:27" ht="48" thickBot="1">
      <c r="A54" s="1" t="s">
        <v>9</v>
      </c>
      <c r="B54" s="3" t="s">
        <v>76</v>
      </c>
      <c r="C54" s="49">
        <v>16241.798310578595</v>
      </c>
      <c r="D54" s="49">
        <v>14132.795698910124</v>
      </c>
      <c r="E54" s="49">
        <v>13787.435838139183</v>
      </c>
      <c r="F54" s="49">
        <v>10787.637245862305</v>
      </c>
      <c r="G54" s="49">
        <v>9114.5393386271535</v>
      </c>
      <c r="H54" s="49">
        <v>8597.6071160454176</v>
      </c>
      <c r="I54" s="49">
        <v>8305.8553893534354</v>
      </c>
      <c r="J54" s="49">
        <v>9041.1315382066823</v>
      </c>
      <c r="K54" s="49">
        <v>9930.1915910060798</v>
      </c>
      <c r="L54" s="49">
        <v>12003.363778927698</v>
      </c>
      <c r="M54" s="49">
        <v>12942.513093595602</v>
      </c>
      <c r="N54" s="49">
        <v>15168.328242394577</v>
      </c>
    </row>
    <row r="55" spans="1:27" ht="32.25" thickBot="1">
      <c r="A55" s="1" t="s">
        <v>10</v>
      </c>
      <c r="B55" s="3" t="s">
        <v>77</v>
      </c>
      <c r="C55" s="49">
        <v>85239.17291520584</v>
      </c>
      <c r="D55" s="49">
        <v>74170.8395412135</v>
      </c>
      <c r="E55" s="49">
        <v>72358.343884802598</v>
      </c>
      <c r="F55" s="49">
        <v>56614.991700005587</v>
      </c>
      <c r="G55" s="49">
        <v>47834.345672280986</v>
      </c>
      <c r="H55" s="49">
        <v>45121.414858616881</v>
      </c>
      <c r="I55" s="49">
        <v>43590.262002001844</v>
      </c>
      <c r="J55" s="49">
        <v>47449.091522850387</v>
      </c>
      <c r="K55" s="49">
        <v>52114.999947732802</v>
      </c>
      <c r="L55" s="49">
        <v>62995.290370631868</v>
      </c>
      <c r="M55" s="49">
        <v>67924.074073975542</v>
      </c>
      <c r="N55" s="49">
        <v>79605.455576058826</v>
      </c>
    </row>
    <row r="56" spans="1:27" ht="32.25" thickBot="1">
      <c r="A56" s="1" t="s">
        <v>11</v>
      </c>
      <c r="B56" s="3" t="s">
        <v>78</v>
      </c>
      <c r="C56" s="49">
        <v>81273.834223037571</v>
      </c>
      <c r="D56" s="49">
        <v>70720.401323611877</v>
      </c>
      <c r="E56" s="49">
        <v>68992.223228129253</v>
      </c>
      <c r="F56" s="49">
        <v>53981.254071319963</v>
      </c>
      <c r="G56" s="49">
        <v>45609.08497087159</v>
      </c>
      <c r="H56" s="49">
        <v>43022.360092303774</v>
      </c>
      <c r="I56" s="49">
        <v>41562.436688747832</v>
      </c>
      <c r="J56" s="49">
        <v>45241.752900372645</v>
      </c>
      <c r="K56" s="49">
        <v>49690.602588309019</v>
      </c>
      <c r="L56" s="49">
        <v>60064.740322011203</v>
      </c>
      <c r="M56" s="49">
        <v>64764.236292311762</v>
      </c>
      <c r="N56" s="49">
        <v>75902.198231956689</v>
      </c>
    </row>
    <row r="57" spans="1:27" ht="16.5" thickBot="1">
      <c r="A57" s="47">
        <v>47027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8"/>
    </row>
    <row r="58" spans="1:27" ht="16.5" thickBot="1">
      <c r="A58" s="1" t="s">
        <v>0</v>
      </c>
      <c r="B58" s="2" t="s">
        <v>53</v>
      </c>
      <c r="C58" s="49">
        <v>43689.971296279313</v>
      </c>
      <c r="D58" s="49">
        <v>41149.298742565668</v>
      </c>
      <c r="E58" s="49">
        <v>38187.56188706393</v>
      </c>
      <c r="F58" s="49">
        <v>36460.071179342835</v>
      </c>
      <c r="G58" s="49">
        <v>33501.913814542844</v>
      </c>
      <c r="H58" s="49">
        <v>30542.944237571512</v>
      </c>
      <c r="I58" s="49">
        <v>30441.563967682298</v>
      </c>
      <c r="J58" s="49">
        <v>32036.057771512682</v>
      </c>
      <c r="K58" s="49">
        <v>36006.248401293109</v>
      </c>
      <c r="L58" s="49">
        <v>38212.873771634448</v>
      </c>
      <c r="M58" s="49">
        <v>42394.290365620131</v>
      </c>
      <c r="N58" s="49">
        <v>43803.425364891256</v>
      </c>
    </row>
    <row r="59" spans="1:27" ht="16.5" thickBot="1">
      <c r="A59" s="1" t="s">
        <v>1</v>
      </c>
      <c r="B59" s="3" t="s">
        <v>54</v>
      </c>
      <c r="C59" s="50">
        <v>36864.488320829601</v>
      </c>
      <c r="D59" s="50">
        <v>35163.759942358723</v>
      </c>
      <c r="E59" s="50">
        <v>32377.810636862192</v>
      </c>
      <c r="F59" s="50">
        <v>31806.26575815809</v>
      </c>
      <c r="G59" s="50">
        <v>29520.223129736529</v>
      </c>
      <c r="H59" s="50">
        <v>26806.880532962634</v>
      </c>
      <c r="I59" s="50">
        <v>26814.806346299709</v>
      </c>
      <c r="J59" s="50">
        <v>28108.78781886859</v>
      </c>
      <c r="K59" s="50">
        <v>31677.529446738121</v>
      </c>
      <c r="L59" s="50">
        <v>33075.820484414697</v>
      </c>
      <c r="M59" s="50">
        <v>36834.72945303296</v>
      </c>
      <c r="N59" s="50">
        <v>37384.908929738158</v>
      </c>
    </row>
    <row r="60" spans="1:27" ht="16.5" customHeight="1" thickBot="1">
      <c r="A60" s="1" t="s">
        <v>2</v>
      </c>
      <c r="B60" s="3" t="s">
        <v>75</v>
      </c>
      <c r="C60" s="49">
        <v>6825.4829754497068</v>
      </c>
      <c r="D60" s="49">
        <v>5985.538800206944</v>
      </c>
      <c r="E60" s="49">
        <v>5809.7512502017316</v>
      </c>
      <c r="F60" s="49">
        <v>4653.805421184742</v>
      </c>
      <c r="G60" s="49">
        <v>3981.6906848063172</v>
      </c>
      <c r="H60" s="49">
        <v>3736.0637046088791</v>
      </c>
      <c r="I60" s="49">
        <v>3626.757621382591</v>
      </c>
      <c r="J60" s="49">
        <v>3927.2699526440929</v>
      </c>
      <c r="K60" s="49">
        <v>4328.7189545549863</v>
      </c>
      <c r="L60" s="49">
        <v>5137.0532872197482</v>
      </c>
      <c r="M60" s="49">
        <v>5559.5609125871651</v>
      </c>
      <c r="N60" s="49">
        <v>6418.5164351530957</v>
      </c>
    </row>
    <row r="61" spans="1:27" ht="16.5" customHeight="1" thickBot="1">
      <c r="A61" s="1" t="s">
        <v>3</v>
      </c>
      <c r="B61" s="4" t="s">
        <v>4</v>
      </c>
      <c r="C61" s="5">
        <v>0.15622539390477863</v>
      </c>
      <c r="D61" s="5">
        <v>0.14545907179738599</v>
      </c>
      <c r="E61" s="5">
        <v>0.15213726572498965</v>
      </c>
      <c r="F61" s="5">
        <v>0.12764115018572555</v>
      </c>
      <c r="G61" s="5">
        <v>0.11884964861553388</v>
      </c>
      <c r="H61" s="5">
        <v>0.12232166210135921</v>
      </c>
      <c r="I61" s="5">
        <v>0.11913834733435077</v>
      </c>
      <c r="J61" s="5">
        <v>0.12258905201926332</v>
      </c>
      <c r="K61" s="5">
        <v>0.12022132676281619</v>
      </c>
      <c r="L61" s="5">
        <v>0.13443252967362537</v>
      </c>
      <c r="M61" s="5">
        <v>0.13113937902108913</v>
      </c>
      <c r="N61" s="5">
        <v>0.14653001178984465</v>
      </c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</row>
    <row r="62" spans="1:27" ht="48" thickBot="1">
      <c r="A62" s="1" t="s">
        <v>5</v>
      </c>
      <c r="B62" s="3" t="s">
        <v>6</v>
      </c>
      <c r="C62" s="49">
        <v>4.593805271231127</v>
      </c>
      <c r="D62" s="49">
        <v>4.593805271231127</v>
      </c>
      <c r="E62" s="49">
        <v>4.593805271231127</v>
      </c>
      <c r="F62" s="49">
        <v>4.593805271231127</v>
      </c>
      <c r="G62" s="49">
        <v>4.593805271231127</v>
      </c>
      <c r="H62" s="49">
        <v>4.593805271231127</v>
      </c>
      <c r="I62" s="49">
        <v>4.593805271231127</v>
      </c>
      <c r="J62" s="49">
        <v>4.593805271231127</v>
      </c>
      <c r="K62" s="49">
        <v>4.593805271231127</v>
      </c>
      <c r="L62" s="49">
        <v>4.593805271231127</v>
      </c>
      <c r="M62" s="49">
        <v>4.593805271231127</v>
      </c>
      <c r="N62" s="49">
        <v>4.593805271231127</v>
      </c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</row>
    <row r="63" spans="1:27" ht="32.25" thickBot="1">
      <c r="A63" s="1" t="s">
        <v>7</v>
      </c>
      <c r="B63" s="3" t="s">
        <v>8</v>
      </c>
      <c r="C63" s="5">
        <v>0.31163486344893682</v>
      </c>
      <c r="D63" s="5">
        <v>0.29174532022504984</v>
      </c>
      <c r="E63" s="5">
        <v>0.304177870312071</v>
      </c>
      <c r="F63" s="5">
        <v>0.2569948019512126</v>
      </c>
      <c r="G63" s="5">
        <v>0.23896599081497805</v>
      </c>
      <c r="H63" s="5">
        <v>0.24615781684552229</v>
      </c>
      <c r="I63" s="5">
        <v>0.23956760116686329</v>
      </c>
      <c r="J63" s="5">
        <v>0.24670777180614903</v>
      </c>
      <c r="K63" s="5">
        <v>0.24181854039145775</v>
      </c>
      <c r="L63" s="5">
        <v>0.27051713476596428</v>
      </c>
      <c r="M63" s="5">
        <v>0.26400351852245796</v>
      </c>
      <c r="N63" s="5">
        <v>0.29376027480413686</v>
      </c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</row>
    <row r="64" spans="1:27" ht="48" thickBot="1">
      <c r="A64" s="1" t="s">
        <v>9</v>
      </c>
      <c r="B64" s="3" t="s">
        <v>76</v>
      </c>
      <c r="C64" s="49">
        <v>16241.798310578595</v>
      </c>
      <c r="D64" s="49">
        <v>14132.795698910124</v>
      </c>
      <c r="E64" s="49">
        <v>13787.435838139183</v>
      </c>
      <c r="F64" s="49">
        <v>10787.637245862305</v>
      </c>
      <c r="G64" s="49">
        <v>9114.5393386271535</v>
      </c>
      <c r="H64" s="49">
        <v>8597.6071160454176</v>
      </c>
      <c r="I64" s="49">
        <v>8305.8553893534354</v>
      </c>
      <c r="J64" s="49">
        <v>9041.1315382066823</v>
      </c>
      <c r="K64" s="49">
        <v>9930.1915910060798</v>
      </c>
      <c r="L64" s="49">
        <v>12003.363778927698</v>
      </c>
      <c r="M64" s="49">
        <v>12942.513093595602</v>
      </c>
      <c r="N64" s="49">
        <v>15168.328242394577</v>
      </c>
    </row>
    <row r="65" spans="1:27" ht="32.25" thickBot="1">
      <c r="A65" s="1" t="s">
        <v>10</v>
      </c>
      <c r="B65" s="3" t="s">
        <v>77</v>
      </c>
      <c r="C65" s="49">
        <v>89533.990432090504</v>
      </c>
      <c r="D65" s="49">
        <v>77907.973654663103</v>
      </c>
      <c r="E65" s="49">
        <v>76004.154516005685</v>
      </c>
      <c r="F65" s="49">
        <v>59467.565813005793</v>
      </c>
      <c r="G65" s="49">
        <v>50244.502630354669</v>
      </c>
      <c r="H65" s="49">
        <v>47394.879467596416</v>
      </c>
      <c r="I65" s="49">
        <v>45786.578723634331</v>
      </c>
      <c r="J65" s="49">
        <v>49839.837261729423</v>
      </c>
      <c r="K65" s="49">
        <v>54740.839770118488</v>
      </c>
      <c r="L65" s="49">
        <v>66169.338960171401</v>
      </c>
      <c r="M65" s="49">
        <v>71346.461846804828</v>
      </c>
      <c r="N65" s="49">
        <v>83616.415482811426</v>
      </c>
    </row>
    <row r="66" spans="1:27" ht="32.25" thickBot="1">
      <c r="A66" s="1" t="s">
        <v>11</v>
      </c>
      <c r="B66" s="3" t="s">
        <v>78</v>
      </c>
      <c r="C66" s="49">
        <v>85368.856205861302</v>
      </c>
      <c r="D66" s="49">
        <v>74283.683415847903</v>
      </c>
      <c r="E66" s="49">
        <v>72468.430219763832</v>
      </c>
      <c r="F66" s="49">
        <v>56701.126022676603</v>
      </c>
      <c r="G66" s="49">
        <v>47907.12107754335</v>
      </c>
      <c r="H66" s="49">
        <v>45190.062797795232</v>
      </c>
      <c r="I66" s="49">
        <v>43656.580437805729</v>
      </c>
      <c r="J66" s="49">
        <v>47521.280800583256</v>
      </c>
      <c r="K66" s="49">
        <v>52194.287961149545</v>
      </c>
      <c r="L66" s="49">
        <v>63091.131710612804</v>
      </c>
      <c r="M66" s="49">
        <v>68027.414089362617</v>
      </c>
      <c r="N66" s="49">
        <v>79726.567701859269</v>
      </c>
    </row>
    <row r="67" spans="1:27" ht="16.5" thickBot="1">
      <c r="A67" s="47">
        <v>47392</v>
      </c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8"/>
    </row>
    <row r="68" spans="1:27" ht="16.5" thickBot="1">
      <c r="A68" s="1" t="s">
        <v>0</v>
      </c>
      <c r="B68" s="2" t="s">
        <v>53</v>
      </c>
      <c r="C68" s="49">
        <v>43689.971296279313</v>
      </c>
      <c r="D68" s="49">
        <v>41149.298742565668</v>
      </c>
      <c r="E68" s="49">
        <v>38187.56188706393</v>
      </c>
      <c r="F68" s="49">
        <v>36460.071179342835</v>
      </c>
      <c r="G68" s="49">
        <v>33501.913814542844</v>
      </c>
      <c r="H68" s="49">
        <v>30542.944237571512</v>
      </c>
      <c r="I68" s="49">
        <v>30441.563967682298</v>
      </c>
      <c r="J68" s="49">
        <v>32036.057771512682</v>
      </c>
      <c r="K68" s="49">
        <v>36006.248401293109</v>
      </c>
      <c r="L68" s="49">
        <v>38212.873771634448</v>
      </c>
      <c r="M68" s="49">
        <v>42394.290365620131</v>
      </c>
      <c r="N68" s="49">
        <v>43803.425364891256</v>
      </c>
    </row>
    <row r="69" spans="1:27" ht="16.5" thickBot="1">
      <c r="A69" s="1" t="s">
        <v>1</v>
      </c>
      <c r="B69" s="3" t="s">
        <v>54</v>
      </c>
      <c r="C69" s="50">
        <v>36864.488320829601</v>
      </c>
      <c r="D69" s="50">
        <v>35163.759942358723</v>
      </c>
      <c r="E69" s="50">
        <v>32377.810636862192</v>
      </c>
      <c r="F69" s="50">
        <v>31806.26575815809</v>
      </c>
      <c r="G69" s="50">
        <v>29520.223129736529</v>
      </c>
      <c r="H69" s="50">
        <v>26806.880532962634</v>
      </c>
      <c r="I69" s="50">
        <v>26814.806346299709</v>
      </c>
      <c r="J69" s="50">
        <v>28108.78781886859</v>
      </c>
      <c r="K69" s="50">
        <v>31677.529446738121</v>
      </c>
      <c r="L69" s="50">
        <v>33075.820484414697</v>
      </c>
      <c r="M69" s="50">
        <v>36834.72945303296</v>
      </c>
      <c r="N69" s="50">
        <v>37384.908929738158</v>
      </c>
    </row>
    <row r="70" spans="1:27" ht="16.5" customHeight="1" thickBot="1">
      <c r="A70" s="1" t="s">
        <v>2</v>
      </c>
      <c r="B70" s="3" t="s">
        <v>75</v>
      </c>
      <c r="C70" s="49">
        <v>6825.4829754497068</v>
      </c>
      <c r="D70" s="49">
        <v>5985.538800206944</v>
      </c>
      <c r="E70" s="49">
        <v>5809.7512502017316</v>
      </c>
      <c r="F70" s="49">
        <v>4653.805421184742</v>
      </c>
      <c r="G70" s="49">
        <v>3981.6906848063172</v>
      </c>
      <c r="H70" s="49">
        <v>3736.0637046088791</v>
      </c>
      <c r="I70" s="49">
        <v>3626.757621382591</v>
      </c>
      <c r="J70" s="49">
        <v>3927.2699526440929</v>
      </c>
      <c r="K70" s="49">
        <v>4328.7189545549863</v>
      </c>
      <c r="L70" s="49">
        <v>5137.0532872197482</v>
      </c>
      <c r="M70" s="49">
        <v>5559.5609125871651</v>
      </c>
      <c r="N70" s="49">
        <v>6418.5164351530957</v>
      </c>
    </row>
    <row r="71" spans="1:27" ht="16.5" customHeight="1" thickBot="1">
      <c r="A71" s="1" t="s">
        <v>3</v>
      </c>
      <c r="B71" s="4" t="s">
        <v>4</v>
      </c>
      <c r="C71" s="5">
        <v>0.15622539390477863</v>
      </c>
      <c r="D71" s="5">
        <v>0.14545907179738599</v>
      </c>
      <c r="E71" s="5">
        <v>0.15213726572498965</v>
      </c>
      <c r="F71" s="5">
        <v>0.12764115018572555</v>
      </c>
      <c r="G71" s="5">
        <v>0.11884964861553388</v>
      </c>
      <c r="H71" s="5">
        <v>0.12232166210135921</v>
      </c>
      <c r="I71" s="5">
        <v>0.11913834733435077</v>
      </c>
      <c r="J71" s="5">
        <v>0.12258905201926332</v>
      </c>
      <c r="K71" s="5">
        <v>0.12022132676281619</v>
      </c>
      <c r="L71" s="5">
        <v>0.13443252967362537</v>
      </c>
      <c r="M71" s="5">
        <v>0.13113937902108913</v>
      </c>
      <c r="N71" s="5">
        <v>0.14653001178984465</v>
      </c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</row>
    <row r="72" spans="1:27" ht="48" thickBot="1">
      <c r="A72" s="1" t="s">
        <v>5</v>
      </c>
      <c r="B72" s="3" t="s">
        <v>6</v>
      </c>
      <c r="C72" s="49">
        <v>4.8252664019915947</v>
      </c>
      <c r="D72" s="49">
        <v>4.8252664019915947</v>
      </c>
      <c r="E72" s="49">
        <v>4.8252664019915947</v>
      </c>
      <c r="F72" s="49">
        <v>4.8252664019915947</v>
      </c>
      <c r="G72" s="49">
        <v>4.8252664019915947</v>
      </c>
      <c r="H72" s="49">
        <v>4.8252664019915947</v>
      </c>
      <c r="I72" s="49">
        <v>4.8252664019915947</v>
      </c>
      <c r="J72" s="49">
        <v>4.8252664019915947</v>
      </c>
      <c r="K72" s="49">
        <v>4.8252664019915947</v>
      </c>
      <c r="L72" s="49">
        <v>4.8252664019915947</v>
      </c>
      <c r="M72" s="49">
        <v>4.8252664019915947</v>
      </c>
      <c r="N72" s="49">
        <v>4.8252664019915947</v>
      </c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</row>
    <row r="73" spans="1:27" ht="32.25" thickBot="1">
      <c r="A73" s="1" t="s">
        <v>7</v>
      </c>
      <c r="B73" s="3" t="s">
        <v>8</v>
      </c>
      <c r="C73" s="5">
        <v>0.31163486344893682</v>
      </c>
      <c r="D73" s="5">
        <v>0.29174532022504984</v>
      </c>
      <c r="E73" s="5">
        <v>0.304177870312071</v>
      </c>
      <c r="F73" s="5">
        <v>0.2569948019512126</v>
      </c>
      <c r="G73" s="5">
        <v>0.23896599081497805</v>
      </c>
      <c r="H73" s="5">
        <v>0.24615781684552229</v>
      </c>
      <c r="I73" s="5">
        <v>0.23956760116686329</v>
      </c>
      <c r="J73" s="5">
        <v>0.24670777180614903</v>
      </c>
      <c r="K73" s="5">
        <v>0.24181854039145775</v>
      </c>
      <c r="L73" s="5">
        <v>0.27051713476596428</v>
      </c>
      <c r="M73" s="5">
        <v>0.26400351852245796</v>
      </c>
      <c r="N73" s="5">
        <v>0.29376027480413686</v>
      </c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</row>
    <row r="74" spans="1:27" ht="48" thickBot="1">
      <c r="A74" s="1" t="s">
        <v>9</v>
      </c>
      <c r="B74" s="3" t="s">
        <v>76</v>
      </c>
      <c r="C74" s="49">
        <v>16241.798310578595</v>
      </c>
      <c r="D74" s="49">
        <v>14132.795698910124</v>
      </c>
      <c r="E74" s="49">
        <v>13787.435838139183</v>
      </c>
      <c r="F74" s="49">
        <v>10787.637245862305</v>
      </c>
      <c r="G74" s="49">
        <v>9114.5393386271535</v>
      </c>
      <c r="H74" s="49">
        <v>8597.6071160454176</v>
      </c>
      <c r="I74" s="49">
        <v>8305.8553893534354</v>
      </c>
      <c r="J74" s="49">
        <v>9041.1315382066823</v>
      </c>
      <c r="K74" s="49">
        <v>9930.1915910060798</v>
      </c>
      <c r="L74" s="49">
        <v>12003.363778927698</v>
      </c>
      <c r="M74" s="49">
        <v>12942.513093595602</v>
      </c>
      <c r="N74" s="49">
        <v>15168.328242394577</v>
      </c>
    </row>
    <row r="75" spans="1:27" ht="32.25" thickBot="1">
      <c r="A75" s="1" t="s">
        <v>10</v>
      </c>
      <c r="B75" s="3" t="s">
        <v>77</v>
      </c>
      <c r="C75" s="49">
        <v>94045.204435150488</v>
      </c>
      <c r="D75" s="49">
        <v>81833.405102594814</v>
      </c>
      <c r="E75" s="49">
        <v>79833.661103265389</v>
      </c>
      <c r="F75" s="49">
        <v>62463.868271199026</v>
      </c>
      <c r="G75" s="49">
        <v>52776.096528369948</v>
      </c>
      <c r="H75" s="49">
        <v>49782.893705493356</v>
      </c>
      <c r="I75" s="49">
        <v>48093.557940057537</v>
      </c>
      <c r="J75" s="49">
        <v>52351.041896754352</v>
      </c>
      <c r="K75" s="49">
        <v>57498.983819305315</v>
      </c>
      <c r="L75" s="49">
        <v>69503.313544011224</v>
      </c>
      <c r="M75" s="49">
        <v>74941.288305435795</v>
      </c>
      <c r="N75" s="49">
        <v>87829.469570888119</v>
      </c>
    </row>
    <row r="76" spans="1:27" ht="32.25" thickBot="1">
      <c r="A76" s="1" t="s">
        <v>11</v>
      </c>
      <c r="B76" s="3" t="s">
        <v>78</v>
      </c>
      <c r="C76" s="49">
        <v>89670.207878924484</v>
      </c>
      <c r="D76" s="49">
        <v>78026.503223244057</v>
      </c>
      <c r="E76" s="49">
        <v>76119.787604925106</v>
      </c>
      <c r="F76" s="49">
        <v>59558.040055753001</v>
      </c>
      <c r="G76" s="49">
        <v>50320.944860090211</v>
      </c>
      <c r="H76" s="49">
        <v>47466.986266845772</v>
      </c>
      <c r="I76" s="49">
        <v>45856.238646339625</v>
      </c>
      <c r="J76" s="49">
        <v>49915.663831612539</v>
      </c>
      <c r="K76" s="49">
        <v>54824.122748963142</v>
      </c>
      <c r="L76" s="49">
        <v>66270.009313054688</v>
      </c>
      <c r="M76" s="49">
        <v>71455.00869953091</v>
      </c>
      <c r="N76" s="49">
        <v>83743.629902447006</v>
      </c>
    </row>
    <row r="77" spans="1:27" ht="16.5" thickBot="1">
      <c r="A77" s="47">
        <v>47757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8"/>
    </row>
    <row r="78" spans="1:27" ht="16.5" thickBot="1">
      <c r="A78" s="1" t="s">
        <v>0</v>
      </c>
      <c r="B78" s="2" t="s">
        <v>53</v>
      </c>
      <c r="C78" s="49">
        <v>43689.971296279313</v>
      </c>
      <c r="D78" s="49">
        <v>41149.298742565668</v>
      </c>
      <c r="E78" s="49">
        <v>38187.56188706393</v>
      </c>
      <c r="F78" s="49">
        <v>36460.071179342835</v>
      </c>
      <c r="G78" s="49">
        <v>33501.913814542844</v>
      </c>
      <c r="H78" s="49">
        <v>30542.944237571512</v>
      </c>
      <c r="I78" s="49">
        <v>30441.563967682298</v>
      </c>
      <c r="J78" s="49">
        <v>32036.057771512682</v>
      </c>
      <c r="K78" s="49">
        <v>36006.248401293109</v>
      </c>
      <c r="L78" s="49">
        <v>38212.873771634448</v>
      </c>
      <c r="M78" s="49">
        <v>42394.290365620131</v>
      </c>
      <c r="N78" s="49">
        <v>43803.425364891256</v>
      </c>
    </row>
    <row r="79" spans="1:27" ht="16.5" thickBot="1">
      <c r="A79" s="1" t="s">
        <v>1</v>
      </c>
      <c r="B79" s="3" t="s">
        <v>54</v>
      </c>
      <c r="C79" s="50">
        <v>36864.488320829601</v>
      </c>
      <c r="D79" s="50">
        <v>35163.759942358723</v>
      </c>
      <c r="E79" s="50">
        <v>32377.810636862192</v>
      </c>
      <c r="F79" s="50">
        <v>31806.26575815809</v>
      </c>
      <c r="G79" s="50">
        <v>29520.223129736529</v>
      </c>
      <c r="H79" s="50">
        <v>26806.880532962634</v>
      </c>
      <c r="I79" s="50">
        <v>26814.806346299709</v>
      </c>
      <c r="J79" s="50">
        <v>28108.78781886859</v>
      </c>
      <c r="K79" s="50">
        <v>31677.529446738121</v>
      </c>
      <c r="L79" s="50">
        <v>33075.820484414697</v>
      </c>
      <c r="M79" s="50">
        <v>36834.72945303296</v>
      </c>
      <c r="N79" s="50">
        <v>37384.908929738158</v>
      </c>
    </row>
    <row r="80" spans="1:27" ht="16.5" customHeight="1" thickBot="1">
      <c r="A80" s="1" t="s">
        <v>2</v>
      </c>
      <c r="B80" s="3" t="s">
        <v>75</v>
      </c>
      <c r="C80" s="49">
        <v>6825.4829754497068</v>
      </c>
      <c r="D80" s="49">
        <v>5985.538800206944</v>
      </c>
      <c r="E80" s="49">
        <v>5809.7512502017316</v>
      </c>
      <c r="F80" s="49">
        <v>4653.805421184742</v>
      </c>
      <c r="G80" s="49">
        <v>3981.6906848063172</v>
      </c>
      <c r="H80" s="49">
        <v>3736.0637046088791</v>
      </c>
      <c r="I80" s="49">
        <v>3626.757621382591</v>
      </c>
      <c r="J80" s="49">
        <v>3927.2699526440929</v>
      </c>
      <c r="K80" s="49">
        <v>4328.7189545549863</v>
      </c>
      <c r="L80" s="49">
        <v>5137.0532872197482</v>
      </c>
      <c r="M80" s="49">
        <v>5559.5609125871651</v>
      </c>
      <c r="N80" s="49">
        <v>6418.5164351530957</v>
      </c>
    </row>
    <row r="81" spans="1:27" ht="16.5" customHeight="1" thickBot="1">
      <c r="A81" s="1" t="s">
        <v>3</v>
      </c>
      <c r="B81" s="4" t="s">
        <v>4</v>
      </c>
      <c r="C81" s="5">
        <v>0.15622539390477863</v>
      </c>
      <c r="D81" s="5">
        <v>0.14545907179738599</v>
      </c>
      <c r="E81" s="5">
        <v>0.15213726572498965</v>
      </c>
      <c r="F81" s="5">
        <v>0.12764115018572555</v>
      </c>
      <c r="G81" s="5">
        <v>0.11884964861553388</v>
      </c>
      <c r="H81" s="5">
        <v>0.12232166210135921</v>
      </c>
      <c r="I81" s="5">
        <v>0.11913834733435077</v>
      </c>
      <c r="J81" s="5">
        <v>0.12258905201926332</v>
      </c>
      <c r="K81" s="5">
        <v>0.12022132676281619</v>
      </c>
      <c r="L81" s="5">
        <v>0.13443252967362537</v>
      </c>
      <c r="M81" s="5">
        <v>0.13113937902108913</v>
      </c>
      <c r="N81" s="5">
        <v>0.14653001178984465</v>
      </c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</row>
    <row r="82" spans="1:27" ht="48" thickBot="1">
      <c r="A82" s="1" t="s">
        <v>5</v>
      </c>
      <c r="B82" s="3" t="s">
        <v>6</v>
      </c>
      <c r="C82" s="49">
        <v>5.0683898153020914</v>
      </c>
      <c r="D82" s="49">
        <v>5.0683898153020914</v>
      </c>
      <c r="E82" s="49">
        <v>5.0683898153020914</v>
      </c>
      <c r="F82" s="49">
        <v>5.0683898153020914</v>
      </c>
      <c r="G82" s="49">
        <v>5.0683898153020914</v>
      </c>
      <c r="H82" s="49">
        <v>5.0683898153020914</v>
      </c>
      <c r="I82" s="49">
        <v>5.0683898153020914</v>
      </c>
      <c r="J82" s="49">
        <v>5.0683898153020914</v>
      </c>
      <c r="K82" s="49">
        <v>5.0683898153020914</v>
      </c>
      <c r="L82" s="49">
        <v>5.0683898153020914</v>
      </c>
      <c r="M82" s="49">
        <v>5.0683898153020914</v>
      </c>
      <c r="N82" s="49">
        <v>5.0683898153020914</v>
      </c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</row>
    <row r="83" spans="1:27" ht="32.25" thickBot="1">
      <c r="A83" s="1" t="s">
        <v>7</v>
      </c>
      <c r="B83" s="3" t="s">
        <v>8</v>
      </c>
      <c r="C83" s="5">
        <v>0.31163486344893682</v>
      </c>
      <c r="D83" s="5">
        <v>0.29174532022504984</v>
      </c>
      <c r="E83" s="5">
        <v>0.304177870312071</v>
      </c>
      <c r="F83" s="5">
        <v>0.2569948019512126</v>
      </c>
      <c r="G83" s="5">
        <v>0.23896599081497805</v>
      </c>
      <c r="H83" s="5">
        <v>0.24615781684552229</v>
      </c>
      <c r="I83" s="5">
        <v>0.23956760116686329</v>
      </c>
      <c r="J83" s="5">
        <v>0.24670777180614903</v>
      </c>
      <c r="K83" s="5">
        <v>0.24181854039145775</v>
      </c>
      <c r="L83" s="5">
        <v>0.27051713476596428</v>
      </c>
      <c r="M83" s="5">
        <v>0.26400351852245796</v>
      </c>
      <c r="N83" s="5">
        <v>0.29376027480413686</v>
      </c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</row>
    <row r="84" spans="1:27" ht="48" thickBot="1">
      <c r="A84" s="1" t="s">
        <v>9</v>
      </c>
      <c r="B84" s="3" t="s">
        <v>76</v>
      </c>
      <c r="C84" s="49">
        <v>16241.798310578595</v>
      </c>
      <c r="D84" s="49">
        <v>14132.795698910124</v>
      </c>
      <c r="E84" s="49">
        <v>13787.435838139183</v>
      </c>
      <c r="F84" s="49">
        <v>10787.637245862305</v>
      </c>
      <c r="G84" s="49">
        <v>9114.5393386271535</v>
      </c>
      <c r="H84" s="49">
        <v>8597.6071160454176</v>
      </c>
      <c r="I84" s="49">
        <v>8305.8553893534354</v>
      </c>
      <c r="J84" s="49">
        <v>9041.1315382066823</v>
      </c>
      <c r="K84" s="49">
        <v>9930.1915910060798</v>
      </c>
      <c r="L84" s="49">
        <v>12003.363778927698</v>
      </c>
      <c r="M84" s="49">
        <v>12942.513093595602</v>
      </c>
      <c r="N84" s="49">
        <v>15168.328242394577</v>
      </c>
    </row>
    <row r="85" spans="1:27" ht="32.25" thickBot="1">
      <c r="A85" s="1" t="s">
        <v>10</v>
      </c>
      <c r="B85" s="3" t="s">
        <v>77</v>
      </c>
      <c r="C85" s="49">
        <v>98783.718167432715</v>
      </c>
      <c r="D85" s="49">
        <v>85956.621338521523</v>
      </c>
      <c r="E85" s="49">
        <v>83856.119257386817</v>
      </c>
      <c r="F85" s="49">
        <v>65611.140897722405</v>
      </c>
      <c r="G85" s="49">
        <v>55435.246026081746</v>
      </c>
      <c r="H85" s="49">
        <v>52291.229211520054</v>
      </c>
      <c r="I85" s="49">
        <v>50516.775435325129</v>
      </c>
      <c r="J85" s="49">
        <v>54988.774808463939</v>
      </c>
      <c r="K85" s="49">
        <v>60396.098308624423</v>
      </c>
      <c r="L85" s="49">
        <v>73005.272071779793</v>
      </c>
      <c r="M85" s="49">
        <v>78717.2418575927</v>
      </c>
      <c r="N85" s="49">
        <v>92254.800454694094</v>
      </c>
    </row>
    <row r="86" spans="1:27" ht="32.25" thickBot="1">
      <c r="A86" s="1" t="s">
        <v>11</v>
      </c>
      <c r="B86" s="3" t="s">
        <v>78</v>
      </c>
      <c r="C86" s="49">
        <v>94188.285264825434</v>
      </c>
      <c r="D86" s="49">
        <v>81957.906841599266</v>
      </c>
      <c r="E86" s="49">
        <v>79955.120422060543</v>
      </c>
      <c r="F86" s="49">
        <v>62558.901103023149</v>
      </c>
      <c r="G86" s="49">
        <v>52856.390337327452</v>
      </c>
      <c r="H86" s="49">
        <v>49858.633641174121</v>
      </c>
      <c r="I86" s="49">
        <v>48166.727712119966</v>
      </c>
      <c r="J86" s="49">
        <v>52430.689025535925</v>
      </c>
      <c r="K86" s="49">
        <v>57586.463051869549</v>
      </c>
      <c r="L86" s="49">
        <v>69609.056221979394</v>
      </c>
      <c r="M86" s="49">
        <v>75055.304344552875</v>
      </c>
      <c r="N86" s="49">
        <v>87963.093751425477</v>
      </c>
    </row>
    <row r="87" spans="1:27" ht="16.5" thickBot="1">
      <c r="A87" s="47">
        <v>48122</v>
      </c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8"/>
    </row>
    <row r="88" spans="1:27" ht="16.5" thickBot="1">
      <c r="A88" s="1" t="s">
        <v>0</v>
      </c>
      <c r="B88" s="2" t="s">
        <v>53</v>
      </c>
      <c r="C88" s="49">
        <v>43689.971296279313</v>
      </c>
      <c r="D88" s="49">
        <v>41149.298742565668</v>
      </c>
      <c r="E88" s="49">
        <v>38187.56188706393</v>
      </c>
      <c r="F88" s="49">
        <v>36460.071179342835</v>
      </c>
      <c r="G88" s="49">
        <v>33501.913814542844</v>
      </c>
      <c r="H88" s="49">
        <v>0</v>
      </c>
      <c r="I88" s="49">
        <v>0</v>
      </c>
      <c r="J88" s="49">
        <v>0</v>
      </c>
      <c r="K88" s="49">
        <v>0</v>
      </c>
      <c r="L88" s="49">
        <v>0</v>
      </c>
      <c r="M88" s="49">
        <v>0</v>
      </c>
      <c r="N88" s="49">
        <v>0</v>
      </c>
    </row>
    <row r="89" spans="1:27" ht="16.5" thickBot="1">
      <c r="A89" s="1" t="s">
        <v>1</v>
      </c>
      <c r="B89" s="3" t="s">
        <v>54</v>
      </c>
      <c r="C89" s="50">
        <v>36864.488320829601</v>
      </c>
      <c r="D89" s="50">
        <v>35163.759942358723</v>
      </c>
      <c r="E89" s="50">
        <v>32377.810636862192</v>
      </c>
      <c r="F89" s="50">
        <v>31806.26575815809</v>
      </c>
      <c r="G89" s="50">
        <v>29520.223129736529</v>
      </c>
      <c r="H89" s="50">
        <v>0</v>
      </c>
      <c r="I89" s="50">
        <v>0</v>
      </c>
      <c r="J89" s="50">
        <v>0</v>
      </c>
      <c r="K89" s="50">
        <v>0</v>
      </c>
      <c r="L89" s="50">
        <v>0</v>
      </c>
      <c r="M89" s="50">
        <v>0</v>
      </c>
      <c r="N89" s="50">
        <v>0</v>
      </c>
    </row>
    <row r="90" spans="1:27" ht="16.5" thickBot="1">
      <c r="A90" s="1" t="s">
        <v>2</v>
      </c>
      <c r="B90" s="3" t="s">
        <v>75</v>
      </c>
      <c r="C90" s="49">
        <v>6825.4829754497068</v>
      </c>
      <c r="D90" s="49">
        <v>5985.538800206944</v>
      </c>
      <c r="E90" s="49">
        <v>5809.7512502017316</v>
      </c>
      <c r="F90" s="49">
        <v>4653.805421184742</v>
      </c>
      <c r="G90" s="49">
        <v>3981.6906848063172</v>
      </c>
      <c r="H90" s="49">
        <v>0</v>
      </c>
      <c r="I90" s="49">
        <v>0</v>
      </c>
      <c r="J90" s="49">
        <v>0</v>
      </c>
      <c r="K90" s="49">
        <v>0</v>
      </c>
      <c r="L90" s="49">
        <v>0</v>
      </c>
      <c r="M90" s="49">
        <v>0</v>
      </c>
      <c r="N90" s="49">
        <v>0</v>
      </c>
    </row>
    <row r="91" spans="1:27" ht="16.5" customHeight="1" thickBot="1">
      <c r="A91" s="1" t="s">
        <v>3</v>
      </c>
      <c r="B91" s="4" t="s">
        <v>4</v>
      </c>
      <c r="C91" s="5">
        <v>0.15622539390477863</v>
      </c>
      <c r="D91" s="5">
        <v>0.14545907179738599</v>
      </c>
      <c r="E91" s="5">
        <v>0.15213726572498965</v>
      </c>
      <c r="F91" s="5">
        <v>0.12764115018572555</v>
      </c>
      <c r="G91" s="5">
        <v>0.11884964861553388</v>
      </c>
      <c r="H91" s="5" t="s">
        <v>58</v>
      </c>
      <c r="I91" s="5" t="s">
        <v>58</v>
      </c>
      <c r="J91" s="5" t="s">
        <v>58</v>
      </c>
      <c r="K91" s="5" t="s">
        <v>58</v>
      </c>
      <c r="L91" s="5" t="s">
        <v>58</v>
      </c>
      <c r="M91" s="5" t="s">
        <v>58</v>
      </c>
      <c r="N91" s="5" t="s">
        <v>58</v>
      </c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</row>
    <row r="92" spans="1:27" ht="48" thickBot="1">
      <c r="A92" s="1" t="s">
        <v>5</v>
      </c>
      <c r="B92" s="3" t="s">
        <v>6</v>
      </c>
      <c r="C92" s="49">
        <v>5.3237631209864791</v>
      </c>
      <c r="D92" s="49">
        <v>5.3237631209864791</v>
      </c>
      <c r="E92" s="49">
        <v>5.3237631209864791</v>
      </c>
      <c r="F92" s="49">
        <v>5.3237631209864791</v>
      </c>
      <c r="G92" s="49">
        <v>5.3237631209864791</v>
      </c>
      <c r="H92" s="49" t="s">
        <v>58</v>
      </c>
      <c r="I92" s="49" t="s">
        <v>58</v>
      </c>
      <c r="J92" s="49" t="s">
        <v>58</v>
      </c>
      <c r="K92" s="49" t="s">
        <v>58</v>
      </c>
      <c r="L92" s="49" t="s">
        <v>58</v>
      </c>
      <c r="M92" s="49" t="s">
        <v>58</v>
      </c>
      <c r="N92" s="49" t="s">
        <v>58</v>
      </c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</row>
    <row r="93" spans="1:27" ht="32.25" thickBot="1">
      <c r="A93" s="1" t="s">
        <v>7</v>
      </c>
      <c r="B93" s="3" t="s">
        <v>8</v>
      </c>
      <c r="C93" s="5">
        <v>0.31163486344893682</v>
      </c>
      <c r="D93" s="5">
        <v>0.29174532022504984</v>
      </c>
      <c r="E93" s="5">
        <v>0.304177870312071</v>
      </c>
      <c r="F93" s="5">
        <v>0.2569948019512126</v>
      </c>
      <c r="G93" s="5">
        <v>0.23896599081497805</v>
      </c>
      <c r="H93" s="5" t="s">
        <v>58</v>
      </c>
      <c r="I93" s="5" t="s">
        <v>58</v>
      </c>
      <c r="J93" s="5" t="s">
        <v>58</v>
      </c>
      <c r="K93" s="5" t="s">
        <v>58</v>
      </c>
      <c r="L93" s="5" t="s">
        <v>58</v>
      </c>
      <c r="M93" s="5" t="s">
        <v>58</v>
      </c>
      <c r="N93" s="5" t="s">
        <v>58</v>
      </c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</row>
    <row r="94" spans="1:27" ht="48" thickBot="1">
      <c r="A94" s="1" t="s">
        <v>9</v>
      </c>
      <c r="B94" s="3" t="s">
        <v>76</v>
      </c>
      <c r="C94" s="49">
        <v>16241.798310578595</v>
      </c>
      <c r="D94" s="49">
        <v>14132.795698910124</v>
      </c>
      <c r="E94" s="49">
        <v>13787.435838139183</v>
      </c>
      <c r="F94" s="49">
        <v>10787.637245862305</v>
      </c>
      <c r="G94" s="49">
        <v>9114.5393386271535</v>
      </c>
      <c r="H94" s="49">
        <v>0</v>
      </c>
      <c r="I94" s="49">
        <v>0</v>
      </c>
      <c r="J94" s="49">
        <v>0</v>
      </c>
      <c r="K94" s="49">
        <v>0</v>
      </c>
      <c r="L94" s="49">
        <v>0</v>
      </c>
      <c r="M94" s="49">
        <v>0</v>
      </c>
      <c r="N94" s="49">
        <v>0</v>
      </c>
    </row>
    <row r="95" spans="1:27" ht="32.25" thickBot="1">
      <c r="A95" s="1" t="s">
        <v>10</v>
      </c>
      <c r="B95" s="3" t="s">
        <v>77</v>
      </c>
      <c r="C95" s="49">
        <v>103760.98423723057</v>
      </c>
      <c r="D95" s="49">
        <v>90287.587845952876</v>
      </c>
      <c r="E95" s="49">
        <v>88081.250937663222</v>
      </c>
      <c r="F95" s="49">
        <v>68916.990398522263</v>
      </c>
      <c r="G95" s="49">
        <v>58228.37807491648</v>
      </c>
      <c r="H95" s="49">
        <v>0</v>
      </c>
      <c r="I95" s="49">
        <v>0</v>
      </c>
      <c r="J95" s="49">
        <v>0</v>
      </c>
      <c r="K95" s="49">
        <v>0</v>
      </c>
      <c r="L95" s="49">
        <v>0</v>
      </c>
      <c r="M95" s="49">
        <v>0</v>
      </c>
      <c r="N95" s="49">
        <v>0</v>
      </c>
    </row>
    <row r="96" spans="1:27" ht="32.25" thickBot="1">
      <c r="A96" s="1" t="s">
        <v>11</v>
      </c>
      <c r="B96" s="3" t="s">
        <v>78</v>
      </c>
      <c r="C96" s="49">
        <v>98934.008194857975</v>
      </c>
      <c r="D96" s="49">
        <v>86087.396158684278</v>
      </c>
      <c r="E96" s="49">
        <v>83983.698363506424</v>
      </c>
      <c r="F96" s="49">
        <v>65710.962005369001</v>
      </c>
      <c r="G96" s="49">
        <v>3593.4002310840965</v>
      </c>
      <c r="H96" s="49">
        <v>0</v>
      </c>
      <c r="I96" s="49">
        <v>0</v>
      </c>
      <c r="J96" s="49">
        <v>0</v>
      </c>
      <c r="K96" s="49">
        <v>0</v>
      </c>
      <c r="L96" s="49">
        <v>0</v>
      </c>
      <c r="M96" s="49">
        <v>0</v>
      </c>
      <c r="N96" s="49">
        <v>0</v>
      </c>
    </row>
    <row r="97" spans="1:27" ht="16.5" thickBot="1">
      <c r="A97" s="44" t="s">
        <v>59</v>
      </c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6"/>
    </row>
    <row r="98" spans="1:27" ht="16.5" thickBot="1">
      <c r="A98" s="47">
        <v>45231</v>
      </c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8"/>
    </row>
    <row r="99" spans="1:27" ht="16.5" thickBot="1">
      <c r="A99" s="1" t="s">
        <v>0</v>
      </c>
      <c r="B99" s="2" t="s">
        <v>53</v>
      </c>
      <c r="C99" s="49">
        <v>0</v>
      </c>
      <c r="D99" s="49">
        <v>0</v>
      </c>
      <c r="E99" s="49">
        <v>0</v>
      </c>
      <c r="F99" s="49">
        <v>0</v>
      </c>
      <c r="G99" s="49">
        <v>0</v>
      </c>
      <c r="H99" s="49">
        <v>0</v>
      </c>
      <c r="I99" s="49">
        <v>0</v>
      </c>
      <c r="J99" s="49">
        <v>0</v>
      </c>
      <c r="K99" s="49">
        <v>0</v>
      </c>
      <c r="L99" s="49">
        <v>0</v>
      </c>
      <c r="M99" s="49">
        <v>1352014.3279613245</v>
      </c>
      <c r="N99" s="49">
        <v>1405638.9830731926</v>
      </c>
    </row>
    <row r="100" spans="1:27" ht="16.5" thickBot="1">
      <c r="A100" s="1" t="s">
        <v>1</v>
      </c>
      <c r="B100" s="3" t="s">
        <v>54</v>
      </c>
      <c r="C100" s="50">
        <v>0</v>
      </c>
      <c r="D100" s="50">
        <v>0</v>
      </c>
      <c r="E100" s="50">
        <v>0</v>
      </c>
      <c r="F100" s="50">
        <v>0</v>
      </c>
      <c r="G100" s="50">
        <v>0</v>
      </c>
      <c r="H100" s="50">
        <v>0</v>
      </c>
      <c r="I100" s="50">
        <v>0</v>
      </c>
      <c r="J100" s="50">
        <v>0</v>
      </c>
      <c r="K100" s="50">
        <v>0</v>
      </c>
      <c r="L100" s="50">
        <v>0</v>
      </c>
      <c r="M100" s="50">
        <v>1254180.747446687</v>
      </c>
      <c r="N100" s="50">
        <v>1294052.9873627329</v>
      </c>
    </row>
    <row r="101" spans="1:27" ht="16.5" customHeight="1" thickBot="1">
      <c r="A101" s="1" t="s">
        <v>2</v>
      </c>
      <c r="B101" s="3" t="s">
        <v>75</v>
      </c>
      <c r="C101" s="49">
        <v>0</v>
      </c>
      <c r="D101" s="49">
        <v>0</v>
      </c>
      <c r="E101" s="49">
        <v>0</v>
      </c>
      <c r="F101" s="49">
        <v>0</v>
      </c>
      <c r="G101" s="49">
        <v>0</v>
      </c>
      <c r="H101" s="49">
        <v>0</v>
      </c>
      <c r="I101" s="49">
        <v>0</v>
      </c>
      <c r="J101" s="49">
        <v>0</v>
      </c>
      <c r="K101" s="49">
        <v>0</v>
      </c>
      <c r="L101" s="49">
        <v>0</v>
      </c>
      <c r="M101" s="49">
        <v>97833.580514637302</v>
      </c>
      <c r="N101" s="49">
        <v>111585.9957104596</v>
      </c>
    </row>
    <row r="102" spans="1:27" ht="16.5" customHeight="1" thickBot="1">
      <c r="A102" s="1" t="s">
        <v>3</v>
      </c>
      <c r="B102" s="4" t="s">
        <v>4</v>
      </c>
      <c r="C102" s="5" t="s">
        <v>58</v>
      </c>
      <c r="D102" s="5" t="s">
        <v>58</v>
      </c>
      <c r="E102" s="5" t="s">
        <v>58</v>
      </c>
      <c r="F102" s="5" t="s">
        <v>58</v>
      </c>
      <c r="G102" s="5" t="s">
        <v>58</v>
      </c>
      <c r="H102" s="5" t="s">
        <v>58</v>
      </c>
      <c r="I102" s="5" t="s">
        <v>58</v>
      </c>
      <c r="J102" s="5" t="s">
        <v>58</v>
      </c>
      <c r="K102" s="5" t="s">
        <v>58</v>
      </c>
      <c r="L102" s="5" t="s">
        <v>58</v>
      </c>
      <c r="M102" s="5">
        <v>7.2361348908305298E-2</v>
      </c>
      <c r="N102" s="5">
        <v>7.9384534047636929E-2</v>
      </c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</row>
    <row r="103" spans="1:27" ht="48" thickBot="1">
      <c r="A103" s="1" t="s">
        <v>5</v>
      </c>
      <c r="B103" s="3" t="s">
        <v>6</v>
      </c>
      <c r="C103" s="49" t="s">
        <v>58</v>
      </c>
      <c r="D103" s="49" t="s">
        <v>58</v>
      </c>
      <c r="E103" s="49" t="s">
        <v>58</v>
      </c>
      <c r="F103" s="49" t="s">
        <v>58</v>
      </c>
      <c r="G103" s="49" t="s">
        <v>58</v>
      </c>
      <c r="H103" s="49" t="s">
        <v>58</v>
      </c>
      <c r="I103" s="49" t="s">
        <v>58</v>
      </c>
      <c r="J103" s="49" t="s">
        <v>58</v>
      </c>
      <c r="K103" s="49" t="s">
        <v>58</v>
      </c>
      <c r="L103" s="49" t="s">
        <v>58</v>
      </c>
      <c r="M103" s="49">
        <v>3.5780452873820852</v>
      </c>
      <c r="N103" s="49">
        <v>3.5780452873820852</v>
      </c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</row>
    <row r="104" spans="1:27" ht="32.25" thickBot="1">
      <c r="A104" s="1" t="s">
        <v>7</v>
      </c>
      <c r="B104" s="3" t="s">
        <v>8</v>
      </c>
      <c r="C104" s="5" t="s">
        <v>58</v>
      </c>
      <c r="D104" s="5" t="s">
        <v>58</v>
      </c>
      <c r="E104" s="5" t="s">
        <v>58</v>
      </c>
      <c r="F104" s="5" t="s">
        <v>58</v>
      </c>
      <c r="G104" s="5" t="s">
        <v>58</v>
      </c>
      <c r="H104" s="5" t="s">
        <v>58</v>
      </c>
      <c r="I104" s="5" t="s">
        <v>58</v>
      </c>
      <c r="J104" s="5" t="s">
        <v>58</v>
      </c>
      <c r="K104" s="5" t="s">
        <v>58</v>
      </c>
      <c r="L104" s="5" t="s">
        <v>58</v>
      </c>
      <c r="M104" s="5">
        <v>0.1885451682468261</v>
      </c>
      <c r="N104" s="5">
        <v>0.21133207993328498</v>
      </c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</row>
    <row r="105" spans="1:27" ht="48" thickBot="1">
      <c r="A105" s="1" t="s">
        <v>9</v>
      </c>
      <c r="B105" s="3" t="s">
        <v>76</v>
      </c>
      <c r="C105" s="49">
        <v>0</v>
      </c>
      <c r="D105" s="49">
        <v>0</v>
      </c>
      <c r="E105" s="49">
        <v>0</v>
      </c>
      <c r="F105" s="49">
        <v>0</v>
      </c>
      <c r="G105" s="49">
        <v>0</v>
      </c>
      <c r="H105" s="49">
        <v>0</v>
      </c>
      <c r="I105" s="49">
        <v>0</v>
      </c>
      <c r="J105" s="49">
        <v>0</v>
      </c>
      <c r="K105" s="49">
        <v>0</v>
      </c>
      <c r="L105" s="49">
        <v>0</v>
      </c>
      <c r="M105" s="49">
        <v>281288.91935242788</v>
      </c>
      <c r="N105" s="49">
        <v>332076.69568120257</v>
      </c>
    </row>
    <row r="106" spans="1:27" ht="32.25" thickBot="1">
      <c r="A106" s="1" t="s">
        <v>10</v>
      </c>
      <c r="B106" s="3" t="s">
        <v>77</v>
      </c>
      <c r="C106" s="49">
        <v>0</v>
      </c>
      <c r="D106" s="49">
        <v>0</v>
      </c>
      <c r="E106" s="49">
        <v>0</v>
      </c>
      <c r="F106" s="49">
        <v>0</v>
      </c>
      <c r="G106" s="49">
        <v>0</v>
      </c>
      <c r="H106" s="49">
        <v>0</v>
      </c>
      <c r="I106" s="49">
        <v>0</v>
      </c>
      <c r="J106" s="49">
        <v>0</v>
      </c>
      <c r="K106" s="49">
        <v>0</v>
      </c>
      <c r="L106" s="49">
        <v>0</v>
      </c>
      <c r="M106" s="49">
        <v>1207757.3907381047</v>
      </c>
      <c r="N106" s="49">
        <v>1425822.5472378498</v>
      </c>
    </row>
    <row r="107" spans="1:27" ht="32.25" thickBot="1">
      <c r="A107" s="1" t="s">
        <v>11</v>
      </c>
      <c r="B107" s="3" t="s">
        <v>78</v>
      </c>
      <c r="C107" s="49">
        <v>0</v>
      </c>
      <c r="D107" s="49">
        <v>0</v>
      </c>
      <c r="E107" s="49">
        <v>0</v>
      </c>
      <c r="F107" s="49">
        <v>0</v>
      </c>
      <c r="G107" s="49">
        <v>0</v>
      </c>
      <c r="H107" s="49">
        <v>0</v>
      </c>
      <c r="I107" s="49">
        <v>0</v>
      </c>
      <c r="J107" s="49">
        <v>0</v>
      </c>
      <c r="K107" s="49">
        <v>0</v>
      </c>
      <c r="L107" s="49">
        <v>0</v>
      </c>
      <c r="M107" s="49">
        <v>1151572.3416760946</v>
      </c>
      <c r="N107" s="49">
        <v>1359493.0754543482</v>
      </c>
    </row>
    <row r="108" spans="1:27" ht="16.5" thickBot="1">
      <c r="A108" s="47">
        <v>45597</v>
      </c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8"/>
    </row>
    <row r="109" spans="1:27" ht="16.5" thickBot="1">
      <c r="A109" s="1" t="s">
        <v>0</v>
      </c>
      <c r="B109" s="2" t="s">
        <v>53</v>
      </c>
      <c r="C109" s="49">
        <v>1407455.4591708097</v>
      </c>
      <c r="D109" s="49">
        <v>1319901.1036814393</v>
      </c>
      <c r="E109" s="49">
        <v>1228186.2163460685</v>
      </c>
      <c r="F109" s="49">
        <v>1161120.4330268707</v>
      </c>
      <c r="G109" s="49">
        <v>1063119.398355861</v>
      </c>
      <c r="H109" s="49">
        <v>970588.3367183283</v>
      </c>
      <c r="I109" s="49">
        <v>966118.25008882594</v>
      </c>
      <c r="J109" s="49">
        <v>1018146.5958404515</v>
      </c>
      <c r="K109" s="49">
        <v>1143225.9699792431</v>
      </c>
      <c r="L109" s="49">
        <v>1220284.2191975848</v>
      </c>
      <c r="M109" s="49">
        <v>1352014.3279613245</v>
      </c>
      <c r="N109" s="49">
        <v>1405638.9830731926</v>
      </c>
    </row>
    <row r="110" spans="1:27" ht="16.5" thickBot="1">
      <c r="A110" s="1" t="s">
        <v>1</v>
      </c>
      <c r="B110" s="3" t="s">
        <v>54</v>
      </c>
      <c r="C110" s="50">
        <v>1289560.7577021646</v>
      </c>
      <c r="D110" s="50">
        <v>1215762.6960104057</v>
      </c>
      <c r="E110" s="50">
        <v>1127571.037333044</v>
      </c>
      <c r="F110" s="50">
        <v>1078967.9007204503</v>
      </c>
      <c r="G110" s="50">
        <v>992219.7841677689</v>
      </c>
      <c r="H110" s="50">
        <v>904299.01485000749</v>
      </c>
      <c r="I110" s="50">
        <v>901558.32385849615</v>
      </c>
      <c r="J110" s="50">
        <v>948483.25015218183</v>
      </c>
      <c r="K110" s="50">
        <v>1066257.2013240971</v>
      </c>
      <c r="L110" s="50">
        <v>1130140.0645119632</v>
      </c>
      <c r="M110" s="50">
        <v>1254180.747446687</v>
      </c>
      <c r="N110" s="50">
        <v>1294052.9873627329</v>
      </c>
    </row>
    <row r="111" spans="1:27" ht="16.5" customHeight="1" thickBot="1">
      <c r="A111" s="1" t="s">
        <v>2</v>
      </c>
      <c r="B111" s="3" t="s">
        <v>75</v>
      </c>
      <c r="C111" s="49">
        <v>117894.701468645</v>
      </c>
      <c r="D111" s="49">
        <v>104138.40767103349</v>
      </c>
      <c r="E111" s="49">
        <v>100615.17901302455</v>
      </c>
      <c r="F111" s="49">
        <v>82152.532306420195</v>
      </c>
      <c r="G111" s="49">
        <v>70899.614188092106</v>
      </c>
      <c r="H111" s="49">
        <v>66289.321868320811</v>
      </c>
      <c r="I111" s="49">
        <v>64559.926230329736</v>
      </c>
      <c r="J111" s="49">
        <v>69663.345688269692</v>
      </c>
      <c r="K111" s="49">
        <v>76968.768655145745</v>
      </c>
      <c r="L111" s="49">
        <v>90144.154685621776</v>
      </c>
      <c r="M111" s="49">
        <v>97833.580514637302</v>
      </c>
      <c r="N111" s="49">
        <v>111585.9957104596</v>
      </c>
    </row>
    <row r="112" spans="1:27" ht="16.5" customHeight="1" thickBot="1">
      <c r="A112" s="1" t="s">
        <v>3</v>
      </c>
      <c r="B112" s="4" t="s">
        <v>4</v>
      </c>
      <c r="C112" s="5">
        <v>8.3764427996962432E-2</v>
      </c>
      <c r="D112" s="5">
        <v>7.8898644285221767E-2</v>
      </c>
      <c r="E112" s="5">
        <v>8.1921762086177005E-2</v>
      </c>
      <c r="F112" s="5">
        <v>7.0752809071028572E-2</v>
      </c>
      <c r="G112" s="5">
        <v>6.6690170735046322E-2</v>
      </c>
      <c r="H112" s="5">
        <v>6.8298082060673324E-2</v>
      </c>
      <c r="I112" s="5">
        <v>6.6824041699237155E-2</v>
      </c>
      <c r="J112" s="5">
        <v>6.842172431050024E-2</v>
      </c>
      <c r="K112" s="5">
        <v>6.7325944893067133E-2</v>
      </c>
      <c r="L112" s="5">
        <v>7.3871441806317328E-2</v>
      </c>
      <c r="M112" s="5">
        <v>7.2361348908305298E-2</v>
      </c>
      <c r="N112" s="5">
        <v>7.9384534047636929E-2</v>
      </c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</row>
    <row r="113" spans="1:27" ht="48" thickBot="1">
      <c r="A113" s="1" t="s">
        <v>5</v>
      </c>
      <c r="B113" s="3" t="s">
        <v>6</v>
      </c>
      <c r="C113" s="49">
        <v>3.773962</v>
      </c>
      <c r="D113" s="49">
        <v>3.773962</v>
      </c>
      <c r="E113" s="49">
        <v>3.773962</v>
      </c>
      <c r="F113" s="49">
        <v>3.773962</v>
      </c>
      <c r="G113" s="49">
        <v>3.773962</v>
      </c>
      <c r="H113" s="49">
        <v>3.773962</v>
      </c>
      <c r="I113" s="49">
        <v>3.773962</v>
      </c>
      <c r="J113" s="49">
        <v>3.773962</v>
      </c>
      <c r="K113" s="49">
        <v>3.773962</v>
      </c>
      <c r="L113" s="49">
        <v>3.773962</v>
      </c>
      <c r="M113" s="49">
        <v>3.773962</v>
      </c>
      <c r="N113" s="49">
        <v>3.773962</v>
      </c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</row>
    <row r="114" spans="1:27" ht="32.25" thickBot="1">
      <c r="A114" s="1" t="s">
        <v>7</v>
      </c>
      <c r="B114" s="3" t="s">
        <v>8</v>
      </c>
      <c r="C114" s="5">
        <v>0.22515619545422516</v>
      </c>
      <c r="D114" s="5">
        <v>0.20978040300786366</v>
      </c>
      <c r="E114" s="5">
        <v>0.21937580294339265</v>
      </c>
      <c r="F114" s="5">
        <v>0.18321614056354443</v>
      </c>
      <c r="G114" s="5">
        <v>0.16956975661734325</v>
      </c>
      <c r="H114" s="5">
        <v>0.17500300747636777</v>
      </c>
      <c r="I114" s="5">
        <v>0.17002374245197782</v>
      </c>
      <c r="J114" s="5">
        <v>0.17541904493962124</v>
      </c>
      <c r="K114" s="5">
        <v>0.17172317226870137</v>
      </c>
      <c r="L114" s="5">
        <v>0.19351032622971021</v>
      </c>
      <c r="M114" s="5">
        <v>0.1885451682468261</v>
      </c>
      <c r="N114" s="5">
        <v>0.21133207993328498</v>
      </c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  <c r="AA114" s="43"/>
    </row>
    <row r="115" spans="1:27" ht="48" thickBot="1">
      <c r="A115" s="1" t="s">
        <v>9</v>
      </c>
      <c r="B115" s="3" t="s">
        <v>76</v>
      </c>
      <c r="C115" s="49">
        <v>357108.58958872163</v>
      </c>
      <c r="D115" s="49">
        <v>309255.48924046493</v>
      </c>
      <c r="E115" s="49">
        <v>302602.79288713331</v>
      </c>
      <c r="F115" s="49">
        <v>234042.13136440716</v>
      </c>
      <c r="G115" s="49">
        <v>196822.77122228435</v>
      </c>
      <c r="H115" s="49">
        <v>186010.64348378454</v>
      </c>
      <c r="I115" s="49">
        <v>179388.32375377559</v>
      </c>
      <c r="J115" s="49">
        <v>195634.30787811254</v>
      </c>
      <c r="K115" s="49">
        <v>214597.79443367309</v>
      </c>
      <c r="L115" s="49">
        <v>261300.74837853527</v>
      </c>
      <c r="M115" s="49">
        <v>281288.91935242788</v>
      </c>
      <c r="N115" s="49">
        <v>332076.69568120257</v>
      </c>
    </row>
    <row r="116" spans="1:27" ht="32.25" thickBot="1">
      <c r="A116" s="1" t="s">
        <v>10</v>
      </c>
      <c r="B116" s="3" t="s">
        <v>77</v>
      </c>
      <c r="C116" s="49">
        <v>1617257.0963777173</v>
      </c>
      <c r="D116" s="49">
        <v>1400542.1576219082</v>
      </c>
      <c r="E116" s="49">
        <v>1370413.7297398937</v>
      </c>
      <c r="F116" s="49">
        <v>1059919.332201937</v>
      </c>
      <c r="G116" s="49">
        <v>891361.99119311373</v>
      </c>
      <c r="H116" s="49">
        <v>842396.52012402052</v>
      </c>
      <c r="I116" s="49">
        <v>812405.66050853569</v>
      </c>
      <c r="J116" s="49">
        <v>885979.73259395675</v>
      </c>
      <c r="K116" s="49">
        <v>971860.70577179233</v>
      </c>
      <c r="L116" s="49">
        <v>1183366.9139425845</v>
      </c>
      <c r="M116" s="49">
        <v>1273888.4311885529</v>
      </c>
      <c r="N116" s="49">
        <v>1503893.7967037072</v>
      </c>
    </row>
    <row r="117" spans="1:27" ht="32.25" thickBot="1">
      <c r="A117" s="1" t="s">
        <v>11</v>
      </c>
      <c r="B117" s="3" t="s">
        <v>78</v>
      </c>
      <c r="C117" s="49">
        <v>1542022.0615911905</v>
      </c>
      <c r="D117" s="49">
        <v>1335388.7332315093</v>
      </c>
      <c r="E117" s="49">
        <v>1306661.8841861831</v>
      </c>
      <c r="F117" s="49">
        <v>1010611.731074243</v>
      </c>
      <c r="G117" s="49">
        <v>849895.70202671934</v>
      </c>
      <c r="H117" s="49">
        <v>803208.11177662096</v>
      </c>
      <c r="I117" s="49">
        <v>774612.43130210426</v>
      </c>
      <c r="J117" s="49">
        <v>844763.8268785578</v>
      </c>
      <c r="K117" s="49">
        <v>926649.60472288274</v>
      </c>
      <c r="L117" s="49">
        <v>1128316.5134001456</v>
      </c>
      <c r="M117" s="49">
        <v>1214626.9565292136</v>
      </c>
      <c r="N117" s="49">
        <v>1433932.4390669623</v>
      </c>
    </row>
    <row r="118" spans="1:27" ht="16.5" thickBot="1">
      <c r="A118" s="47">
        <v>45962</v>
      </c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8"/>
    </row>
    <row r="119" spans="1:27" ht="16.5" thickBot="1">
      <c r="A119" s="1" t="s">
        <v>0</v>
      </c>
      <c r="B119" s="2" t="s">
        <v>53</v>
      </c>
      <c r="C119" s="49">
        <v>1407455.4591708097</v>
      </c>
      <c r="D119" s="49">
        <v>1319901.1036814393</v>
      </c>
      <c r="E119" s="49">
        <v>1228186.2163460685</v>
      </c>
      <c r="F119" s="49">
        <v>1161120.4330268707</v>
      </c>
      <c r="G119" s="49">
        <v>1063119.398355861</v>
      </c>
      <c r="H119" s="49">
        <v>970588.3367183283</v>
      </c>
      <c r="I119" s="49">
        <v>966118.25008882594</v>
      </c>
      <c r="J119" s="49">
        <v>1018146.5958404515</v>
      </c>
      <c r="K119" s="49">
        <v>1143225.9699792431</v>
      </c>
      <c r="L119" s="49">
        <v>1220284.2191975848</v>
      </c>
      <c r="M119" s="49">
        <v>1352014.3279613245</v>
      </c>
      <c r="N119" s="49">
        <v>1405638.9830731926</v>
      </c>
    </row>
    <row r="120" spans="1:27" ht="16.5" thickBot="1">
      <c r="A120" s="1" t="s">
        <v>1</v>
      </c>
      <c r="B120" s="3" t="s">
        <v>54</v>
      </c>
      <c r="C120" s="50">
        <v>1289560.7577021646</v>
      </c>
      <c r="D120" s="50">
        <v>1215762.6960104057</v>
      </c>
      <c r="E120" s="50">
        <v>1127571.037333044</v>
      </c>
      <c r="F120" s="50">
        <v>1078967.9007204503</v>
      </c>
      <c r="G120" s="50">
        <v>992219.7841677689</v>
      </c>
      <c r="H120" s="50">
        <v>904299.01485000749</v>
      </c>
      <c r="I120" s="50">
        <v>901558.32385849615</v>
      </c>
      <c r="J120" s="50">
        <v>948483.25015218183</v>
      </c>
      <c r="K120" s="50">
        <v>1066257.2013240971</v>
      </c>
      <c r="L120" s="50">
        <v>1130140.0645119632</v>
      </c>
      <c r="M120" s="50">
        <v>1254180.747446687</v>
      </c>
      <c r="N120" s="50">
        <v>1294052.9873627329</v>
      </c>
    </row>
    <row r="121" spans="1:27" ht="16.5" customHeight="1" thickBot="1">
      <c r="A121" s="1" t="s">
        <v>2</v>
      </c>
      <c r="B121" s="3" t="s">
        <v>75</v>
      </c>
      <c r="C121" s="49">
        <v>117894.701468645</v>
      </c>
      <c r="D121" s="49">
        <v>104138.40767103349</v>
      </c>
      <c r="E121" s="49">
        <v>100615.17901302455</v>
      </c>
      <c r="F121" s="49">
        <v>82152.532306420195</v>
      </c>
      <c r="G121" s="49">
        <v>70899.614188092106</v>
      </c>
      <c r="H121" s="49">
        <v>66289.321868320811</v>
      </c>
      <c r="I121" s="49">
        <v>64559.926230329736</v>
      </c>
      <c r="J121" s="49">
        <v>69663.345688269692</v>
      </c>
      <c r="K121" s="49">
        <v>76968.768655145745</v>
      </c>
      <c r="L121" s="49">
        <v>90144.154685621776</v>
      </c>
      <c r="M121" s="49">
        <v>97833.580514637302</v>
      </c>
      <c r="N121" s="49">
        <v>111585.9957104596</v>
      </c>
    </row>
    <row r="122" spans="1:27" ht="16.5" customHeight="1" thickBot="1">
      <c r="A122" s="1" t="s">
        <v>3</v>
      </c>
      <c r="B122" s="4" t="s">
        <v>4</v>
      </c>
      <c r="C122" s="5">
        <v>8.3764427996962432E-2</v>
      </c>
      <c r="D122" s="5">
        <v>7.8898644285221767E-2</v>
      </c>
      <c r="E122" s="5">
        <v>8.1921762086177005E-2</v>
      </c>
      <c r="F122" s="5">
        <v>7.0752809071028572E-2</v>
      </c>
      <c r="G122" s="5">
        <v>6.6690170735046322E-2</v>
      </c>
      <c r="H122" s="5">
        <v>6.8298082060673324E-2</v>
      </c>
      <c r="I122" s="5">
        <v>6.6824041699237155E-2</v>
      </c>
      <c r="J122" s="5">
        <v>6.842172431050024E-2</v>
      </c>
      <c r="K122" s="5">
        <v>6.7325944893067133E-2</v>
      </c>
      <c r="L122" s="5">
        <v>7.3871441806317328E-2</v>
      </c>
      <c r="M122" s="5">
        <v>7.2361348908305298E-2</v>
      </c>
      <c r="N122" s="5">
        <v>7.9384534047636929E-2</v>
      </c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  <c r="AA122" s="43"/>
    </row>
    <row r="123" spans="1:27" ht="48" thickBot="1">
      <c r="A123" s="1" t="s">
        <v>5</v>
      </c>
      <c r="B123" s="3" t="s">
        <v>6</v>
      </c>
      <c r="C123" s="49">
        <v>3.963991</v>
      </c>
      <c r="D123" s="49">
        <v>3.963991</v>
      </c>
      <c r="E123" s="49">
        <v>3.963991</v>
      </c>
      <c r="F123" s="49">
        <v>3.963991</v>
      </c>
      <c r="G123" s="49">
        <v>3.963991</v>
      </c>
      <c r="H123" s="49">
        <v>3.963991</v>
      </c>
      <c r="I123" s="49">
        <v>3.963991</v>
      </c>
      <c r="J123" s="49">
        <v>3.963991</v>
      </c>
      <c r="K123" s="49">
        <v>3.963991</v>
      </c>
      <c r="L123" s="49">
        <v>3.963991</v>
      </c>
      <c r="M123" s="49">
        <v>3.963991</v>
      </c>
      <c r="N123" s="49">
        <v>3.963991</v>
      </c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</row>
    <row r="124" spans="1:27" ht="32.25" thickBot="1">
      <c r="A124" s="1" t="s">
        <v>7</v>
      </c>
      <c r="B124" s="3" t="s">
        <v>8</v>
      </c>
      <c r="C124" s="5">
        <v>0.22515619545422516</v>
      </c>
      <c r="D124" s="5">
        <v>0.20978040300786366</v>
      </c>
      <c r="E124" s="5">
        <v>0.21937580294339265</v>
      </c>
      <c r="F124" s="5">
        <v>0.18321614056354443</v>
      </c>
      <c r="G124" s="5">
        <v>0.16956975661734325</v>
      </c>
      <c r="H124" s="5">
        <v>0.17500300747636777</v>
      </c>
      <c r="I124" s="5">
        <v>0.17002374245197782</v>
      </c>
      <c r="J124" s="5">
        <v>0.17541904493962124</v>
      </c>
      <c r="K124" s="5">
        <v>0.17172317226870137</v>
      </c>
      <c r="L124" s="5">
        <v>0.19351032622971021</v>
      </c>
      <c r="M124" s="5">
        <v>0.1885451682468261</v>
      </c>
      <c r="N124" s="5">
        <v>0.21133207993328498</v>
      </c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</row>
    <row r="125" spans="1:27" ht="48" thickBot="1">
      <c r="A125" s="1" t="s">
        <v>9</v>
      </c>
      <c r="B125" s="3" t="s">
        <v>76</v>
      </c>
      <c r="C125" s="49">
        <v>357108.58958872163</v>
      </c>
      <c r="D125" s="49">
        <v>309255.48924046493</v>
      </c>
      <c r="E125" s="49">
        <v>302602.79288713331</v>
      </c>
      <c r="F125" s="49">
        <v>234042.13136440716</v>
      </c>
      <c r="G125" s="49">
        <v>196822.77122228435</v>
      </c>
      <c r="H125" s="49">
        <v>186010.64348378454</v>
      </c>
      <c r="I125" s="49">
        <v>179388.32375377559</v>
      </c>
      <c r="J125" s="49">
        <v>195634.30787811254</v>
      </c>
      <c r="K125" s="49">
        <v>214597.79443367309</v>
      </c>
      <c r="L125" s="49">
        <v>261300.74837853527</v>
      </c>
      <c r="M125" s="49">
        <v>281288.91935242788</v>
      </c>
      <c r="N125" s="49">
        <v>332076.69568120257</v>
      </c>
    </row>
    <row r="126" spans="1:27" ht="32.25" thickBot="1">
      <c r="A126" s="1" t="s">
        <v>10</v>
      </c>
      <c r="B126" s="3" t="s">
        <v>77</v>
      </c>
      <c r="C126" s="49">
        <v>1698690.2821828634</v>
      </c>
      <c r="D126" s="49">
        <v>1471063.1712597599</v>
      </c>
      <c r="E126" s="49">
        <v>1439417.6970953527</v>
      </c>
      <c r="F126" s="49">
        <v>1113289.0828191934</v>
      </c>
      <c r="G126" s="49">
        <v>936244.43246423302</v>
      </c>
      <c r="H126" s="49">
        <v>884813.42000871664</v>
      </c>
      <c r="I126" s="49">
        <v>853312.44103806303</v>
      </c>
      <c r="J126" s="49">
        <v>930591.16286408063</v>
      </c>
      <c r="K126" s="49">
        <v>1020796.4709059162</v>
      </c>
      <c r="L126" s="49">
        <v>1242952.577838934</v>
      </c>
      <c r="M126" s="49">
        <v>1338032.0936552999</v>
      </c>
      <c r="N126" s="49">
        <v>1579618.8395880309</v>
      </c>
    </row>
    <row r="127" spans="1:27" ht="32.25" thickBot="1">
      <c r="A127" s="1" t="s">
        <v>11</v>
      </c>
      <c r="B127" s="3" t="s">
        <v>78</v>
      </c>
      <c r="C127" s="49">
        <v>1619666.9637767749</v>
      </c>
      <c r="D127" s="49">
        <v>1402629.0990823715</v>
      </c>
      <c r="E127" s="49">
        <v>1372455.7769678317</v>
      </c>
      <c r="F127" s="49">
        <v>1061498.7131488658</v>
      </c>
      <c r="G127" s="49">
        <v>892690.20561749092</v>
      </c>
      <c r="H127" s="49">
        <v>843651.77132401429</v>
      </c>
      <c r="I127" s="49">
        <v>813616.22246584867</v>
      </c>
      <c r="J127" s="49">
        <v>887299.92693942355</v>
      </c>
      <c r="K127" s="49">
        <v>973308.87096241687</v>
      </c>
      <c r="L127" s="49">
        <v>1185130.2435661927</v>
      </c>
      <c r="M127" s="49">
        <v>1275786.6465108003</v>
      </c>
      <c r="N127" s="49">
        <v>1506134.741968649</v>
      </c>
    </row>
    <row r="128" spans="1:27" ht="16.5" thickBot="1">
      <c r="A128" s="47">
        <v>46327</v>
      </c>
      <c r="B128" s="47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8"/>
    </row>
    <row r="129" spans="1:27" ht="16.5" thickBot="1">
      <c r="A129" s="1" t="s">
        <v>0</v>
      </c>
      <c r="B129" s="2" t="s">
        <v>53</v>
      </c>
      <c r="C129" s="49">
        <v>1407455.4591708097</v>
      </c>
      <c r="D129" s="49">
        <v>1319901.1036814393</v>
      </c>
      <c r="E129" s="49">
        <v>1228186.2163460685</v>
      </c>
      <c r="F129" s="49">
        <v>1161120.4330268707</v>
      </c>
      <c r="G129" s="49">
        <v>1063119.398355861</v>
      </c>
      <c r="H129" s="49">
        <v>970588.3367183283</v>
      </c>
      <c r="I129" s="49">
        <v>966118.25008882594</v>
      </c>
      <c r="J129" s="49">
        <v>1018146.5958404515</v>
      </c>
      <c r="K129" s="49">
        <v>1143225.9699792431</v>
      </c>
      <c r="L129" s="49">
        <v>1220284.2191975848</v>
      </c>
      <c r="M129" s="49">
        <v>1352014.3279613245</v>
      </c>
      <c r="N129" s="49">
        <v>1405638.9830731926</v>
      </c>
    </row>
    <row r="130" spans="1:27" ht="16.5" thickBot="1">
      <c r="A130" s="1" t="s">
        <v>1</v>
      </c>
      <c r="B130" s="3" t="s">
        <v>54</v>
      </c>
      <c r="C130" s="50">
        <v>1289560.7577021646</v>
      </c>
      <c r="D130" s="50">
        <v>1215762.6960104057</v>
      </c>
      <c r="E130" s="50">
        <v>1127571.037333044</v>
      </c>
      <c r="F130" s="50">
        <v>1078967.9007204503</v>
      </c>
      <c r="G130" s="50">
        <v>992219.7841677689</v>
      </c>
      <c r="H130" s="50">
        <v>904299.01485000749</v>
      </c>
      <c r="I130" s="50">
        <v>901558.32385849615</v>
      </c>
      <c r="J130" s="50">
        <v>948483.25015218183</v>
      </c>
      <c r="K130" s="50">
        <v>1066257.2013240971</v>
      </c>
      <c r="L130" s="50">
        <v>1130140.0645119632</v>
      </c>
      <c r="M130" s="50">
        <v>1254180.747446687</v>
      </c>
      <c r="N130" s="50">
        <v>1294052.9873627329</v>
      </c>
    </row>
    <row r="131" spans="1:27" ht="16.5" customHeight="1" thickBot="1">
      <c r="A131" s="1" t="s">
        <v>2</v>
      </c>
      <c r="B131" s="3" t="s">
        <v>75</v>
      </c>
      <c r="C131" s="49">
        <v>117894.701468645</v>
      </c>
      <c r="D131" s="49">
        <v>104138.40767103349</v>
      </c>
      <c r="E131" s="49">
        <v>100615.17901302455</v>
      </c>
      <c r="F131" s="49">
        <v>82152.532306420195</v>
      </c>
      <c r="G131" s="49">
        <v>70899.614188092106</v>
      </c>
      <c r="H131" s="49">
        <v>66289.321868320811</v>
      </c>
      <c r="I131" s="49">
        <v>64559.926230329736</v>
      </c>
      <c r="J131" s="49">
        <v>69663.345688269692</v>
      </c>
      <c r="K131" s="49">
        <v>76968.768655145745</v>
      </c>
      <c r="L131" s="49">
        <v>90144.154685621776</v>
      </c>
      <c r="M131" s="49">
        <v>97833.580514637302</v>
      </c>
      <c r="N131" s="49">
        <v>111585.9957104596</v>
      </c>
    </row>
    <row r="132" spans="1:27" ht="16.5" customHeight="1" thickBot="1">
      <c r="A132" s="1" t="s">
        <v>3</v>
      </c>
      <c r="B132" s="4" t="s">
        <v>4</v>
      </c>
      <c r="C132" s="5">
        <v>8.3764427996962432E-2</v>
      </c>
      <c r="D132" s="5">
        <v>7.8898644285221767E-2</v>
      </c>
      <c r="E132" s="5">
        <v>8.1921762086177005E-2</v>
      </c>
      <c r="F132" s="5">
        <v>7.0752809071028572E-2</v>
      </c>
      <c r="G132" s="5">
        <v>6.6690170735046322E-2</v>
      </c>
      <c r="H132" s="5">
        <v>6.8298082060673324E-2</v>
      </c>
      <c r="I132" s="5">
        <v>6.6824041699237155E-2</v>
      </c>
      <c r="J132" s="5">
        <v>6.842172431050024E-2</v>
      </c>
      <c r="K132" s="5">
        <v>6.7325944893067133E-2</v>
      </c>
      <c r="L132" s="5">
        <v>7.3871441806317328E-2</v>
      </c>
      <c r="M132" s="5">
        <v>7.2361348908305298E-2</v>
      </c>
      <c r="N132" s="5">
        <v>7.9384534047636929E-2</v>
      </c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  <c r="AA132" s="43"/>
    </row>
    <row r="133" spans="1:27" ht="48" thickBot="1">
      <c r="A133" s="1" t="s">
        <v>5</v>
      </c>
      <c r="B133" s="3" t="s">
        <v>6</v>
      </c>
      <c r="C133" s="49">
        <v>4.163659</v>
      </c>
      <c r="D133" s="49">
        <v>4.163659</v>
      </c>
      <c r="E133" s="49">
        <v>4.163659</v>
      </c>
      <c r="F133" s="49">
        <v>4.163659</v>
      </c>
      <c r="G133" s="49">
        <v>4.163659</v>
      </c>
      <c r="H133" s="49">
        <v>4.163659</v>
      </c>
      <c r="I133" s="49">
        <v>4.163659</v>
      </c>
      <c r="J133" s="49">
        <v>4.163659</v>
      </c>
      <c r="K133" s="49">
        <v>4.163659</v>
      </c>
      <c r="L133" s="49">
        <v>4.163659</v>
      </c>
      <c r="M133" s="49">
        <v>4.163659</v>
      </c>
      <c r="N133" s="49">
        <v>4.163659</v>
      </c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  <c r="AA133" s="43"/>
    </row>
    <row r="134" spans="1:27" ht="32.25" thickBot="1">
      <c r="A134" s="1" t="s">
        <v>7</v>
      </c>
      <c r="B134" s="3" t="s">
        <v>8</v>
      </c>
      <c r="C134" s="5">
        <v>0.22515619545422516</v>
      </c>
      <c r="D134" s="5">
        <v>0.20978040300786366</v>
      </c>
      <c r="E134" s="5">
        <v>0.21937580294339265</v>
      </c>
      <c r="F134" s="5">
        <v>0.18321614056354443</v>
      </c>
      <c r="G134" s="5">
        <v>0.16956975661734325</v>
      </c>
      <c r="H134" s="5">
        <v>0.17500300747636777</v>
      </c>
      <c r="I134" s="5">
        <v>0.17002374245197782</v>
      </c>
      <c r="J134" s="5">
        <v>0.17541904493962124</v>
      </c>
      <c r="K134" s="5">
        <v>0.17172317226870137</v>
      </c>
      <c r="L134" s="5">
        <v>0.19351032622971021</v>
      </c>
      <c r="M134" s="5">
        <v>0.1885451682468261</v>
      </c>
      <c r="N134" s="5">
        <v>0.21133207993328498</v>
      </c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  <c r="AA134" s="43"/>
    </row>
    <row r="135" spans="1:27" ht="48" thickBot="1">
      <c r="A135" s="1" t="s">
        <v>9</v>
      </c>
      <c r="B135" s="3" t="s">
        <v>76</v>
      </c>
      <c r="C135" s="49">
        <v>357108.58958872163</v>
      </c>
      <c r="D135" s="49">
        <v>309255.48924046493</v>
      </c>
      <c r="E135" s="49">
        <v>302602.79288713331</v>
      </c>
      <c r="F135" s="49">
        <v>234042.13136440716</v>
      </c>
      <c r="G135" s="49">
        <v>196822.77122228435</v>
      </c>
      <c r="H135" s="49">
        <v>186010.64348378454</v>
      </c>
      <c r="I135" s="49">
        <v>179388.32375377559</v>
      </c>
      <c r="J135" s="49">
        <v>195634.30787811254</v>
      </c>
      <c r="K135" s="49">
        <v>214597.79443367309</v>
      </c>
      <c r="L135" s="49">
        <v>261300.74837853527</v>
      </c>
      <c r="M135" s="49">
        <v>281288.91935242788</v>
      </c>
      <c r="N135" s="49">
        <v>332076.69568120257</v>
      </c>
    </row>
    <row r="136" spans="1:27" ht="32.25" thickBot="1">
      <c r="A136" s="1" t="s">
        <v>10</v>
      </c>
      <c r="B136" s="3" t="s">
        <v>77</v>
      </c>
      <c r="C136" s="49">
        <v>1784254.0716220646</v>
      </c>
      <c r="D136" s="49">
        <v>1545161.2812905579</v>
      </c>
      <c r="E136" s="49">
        <v>1511921.8104355785</v>
      </c>
      <c r="F136" s="49">
        <v>1169365.9519615152</v>
      </c>
      <c r="G136" s="49">
        <v>983403.48336552619</v>
      </c>
      <c r="H136" s="49">
        <v>929381.86780446104</v>
      </c>
      <c r="I136" s="49">
        <v>896294.17043078586</v>
      </c>
      <c r="J136" s="49">
        <v>977465.45604656904</v>
      </c>
      <c r="K136" s="49">
        <v>1072214.4458086952</v>
      </c>
      <c r="L136" s="49">
        <v>1305560.6552316286</v>
      </c>
      <c r="M136" s="49">
        <v>1405429.3687944126</v>
      </c>
      <c r="N136" s="49">
        <v>1659184.9471959604</v>
      </c>
    </row>
    <row r="137" spans="1:27" ht="32.25" thickBot="1">
      <c r="A137" s="1" t="s">
        <v>11</v>
      </c>
      <c r="B137" s="3" t="s">
        <v>78</v>
      </c>
      <c r="C137" s="49">
        <v>1701250.3133160099</v>
      </c>
      <c r="D137" s="49">
        <v>1473280.1542829454</v>
      </c>
      <c r="E137" s="49">
        <v>1441586.9884351669</v>
      </c>
      <c r="F137" s="49">
        <v>1114966.8782019669</v>
      </c>
      <c r="G137" s="49">
        <v>937655.41062810586</v>
      </c>
      <c r="H137" s="49">
        <v>886146.88846144557</v>
      </c>
      <c r="I137" s="49">
        <v>854598.43557059881</v>
      </c>
      <c r="J137" s="49">
        <v>931993.6212016308</v>
      </c>
      <c r="K137" s="49">
        <v>1022334.8742120013</v>
      </c>
      <c r="L137" s="49">
        <v>1244825.7841141846</v>
      </c>
      <c r="M137" s="49">
        <v>1340048.5906311374</v>
      </c>
      <c r="N137" s="49">
        <v>1581999.4227056629</v>
      </c>
    </row>
    <row r="138" spans="1:27" ht="16.5" thickBot="1">
      <c r="A138" s="47">
        <v>46692</v>
      </c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8"/>
    </row>
    <row r="139" spans="1:27" ht="16.5" thickBot="1">
      <c r="A139" s="1" t="s">
        <v>0</v>
      </c>
      <c r="B139" s="2" t="s">
        <v>53</v>
      </c>
      <c r="C139" s="49">
        <v>1407455.4591708097</v>
      </c>
      <c r="D139" s="49">
        <v>1319901.1036814393</v>
      </c>
      <c r="E139" s="49">
        <v>1228186.2163460685</v>
      </c>
      <c r="F139" s="49">
        <v>1161120.4330268707</v>
      </c>
      <c r="G139" s="49">
        <v>1063119.398355861</v>
      </c>
      <c r="H139" s="49">
        <v>970588.3367183283</v>
      </c>
      <c r="I139" s="49">
        <v>966118.25008882594</v>
      </c>
      <c r="J139" s="49">
        <v>1018146.5958404515</v>
      </c>
      <c r="K139" s="49">
        <v>1143225.9699792431</v>
      </c>
      <c r="L139" s="49">
        <v>1220284.2191975848</v>
      </c>
      <c r="M139" s="49">
        <v>1352014.3279613245</v>
      </c>
      <c r="N139" s="49">
        <v>1405638.9830731926</v>
      </c>
    </row>
    <row r="140" spans="1:27" ht="16.5" thickBot="1">
      <c r="A140" s="1" t="s">
        <v>1</v>
      </c>
      <c r="B140" s="3" t="s">
        <v>54</v>
      </c>
      <c r="C140" s="50">
        <v>1289560.7577021646</v>
      </c>
      <c r="D140" s="50">
        <v>1215762.6960104057</v>
      </c>
      <c r="E140" s="50">
        <v>1127571.037333044</v>
      </c>
      <c r="F140" s="50">
        <v>1078967.9007204503</v>
      </c>
      <c r="G140" s="50">
        <v>992219.7841677689</v>
      </c>
      <c r="H140" s="50">
        <v>904299.01485000749</v>
      </c>
      <c r="I140" s="50">
        <v>901558.32385849615</v>
      </c>
      <c r="J140" s="50">
        <v>948483.25015218183</v>
      </c>
      <c r="K140" s="50">
        <v>1066257.2013240971</v>
      </c>
      <c r="L140" s="50">
        <v>1130140.0645119632</v>
      </c>
      <c r="M140" s="50">
        <v>1254180.747446687</v>
      </c>
      <c r="N140" s="50">
        <v>1294052.9873627329</v>
      </c>
    </row>
    <row r="141" spans="1:27" ht="16.5" customHeight="1" thickBot="1">
      <c r="A141" s="1" t="s">
        <v>2</v>
      </c>
      <c r="B141" s="3" t="s">
        <v>75</v>
      </c>
      <c r="C141" s="49">
        <v>117894.701468645</v>
      </c>
      <c r="D141" s="49">
        <v>104138.40767103349</v>
      </c>
      <c r="E141" s="49">
        <v>100615.17901302455</v>
      </c>
      <c r="F141" s="49">
        <v>82152.532306420195</v>
      </c>
      <c r="G141" s="49">
        <v>70899.614188092106</v>
      </c>
      <c r="H141" s="49">
        <v>66289.321868320811</v>
      </c>
      <c r="I141" s="49">
        <v>64559.926230329736</v>
      </c>
      <c r="J141" s="49">
        <v>69663.345688269692</v>
      </c>
      <c r="K141" s="49">
        <v>76968.768655145745</v>
      </c>
      <c r="L141" s="49">
        <v>90144.154685621776</v>
      </c>
      <c r="M141" s="49">
        <v>97833.580514637302</v>
      </c>
      <c r="N141" s="49">
        <v>111585.9957104596</v>
      </c>
    </row>
    <row r="142" spans="1:27" ht="16.5" customHeight="1" thickBot="1">
      <c r="A142" s="1" t="s">
        <v>3</v>
      </c>
      <c r="B142" s="4" t="s">
        <v>4</v>
      </c>
      <c r="C142" s="5">
        <v>8.3764427996962432E-2</v>
      </c>
      <c r="D142" s="5">
        <v>7.8898644285221767E-2</v>
      </c>
      <c r="E142" s="5">
        <v>8.1921762086177005E-2</v>
      </c>
      <c r="F142" s="5">
        <v>7.0752809071028572E-2</v>
      </c>
      <c r="G142" s="5">
        <v>6.6690170735046322E-2</v>
      </c>
      <c r="H142" s="5">
        <v>6.8298082060673324E-2</v>
      </c>
      <c r="I142" s="5">
        <v>6.6824041699237155E-2</v>
      </c>
      <c r="J142" s="5">
        <v>6.842172431050024E-2</v>
      </c>
      <c r="K142" s="5">
        <v>6.7325944893067133E-2</v>
      </c>
      <c r="L142" s="5">
        <v>7.3871441806317328E-2</v>
      </c>
      <c r="M142" s="5">
        <v>7.2361348908305298E-2</v>
      </c>
      <c r="N142" s="5">
        <v>7.9384534047636929E-2</v>
      </c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  <c r="AA142" s="43"/>
    </row>
    <row r="143" spans="1:27" ht="48" thickBot="1">
      <c r="A143" s="1" t="s">
        <v>5</v>
      </c>
      <c r="B143" s="3" t="s">
        <v>6</v>
      </c>
      <c r="C143" s="49">
        <v>4.3734469999999908</v>
      </c>
      <c r="D143" s="49">
        <v>4.3734469999999908</v>
      </c>
      <c r="E143" s="49">
        <v>4.3734469999999908</v>
      </c>
      <c r="F143" s="49">
        <v>4.3734469999999908</v>
      </c>
      <c r="G143" s="49">
        <v>4.3734469999999908</v>
      </c>
      <c r="H143" s="49">
        <v>4.3734469999999908</v>
      </c>
      <c r="I143" s="49">
        <v>4.3734469999999908</v>
      </c>
      <c r="J143" s="49">
        <v>4.3734469999999908</v>
      </c>
      <c r="K143" s="49">
        <v>4.3734469999999908</v>
      </c>
      <c r="L143" s="49">
        <v>4.3734469999999908</v>
      </c>
      <c r="M143" s="49">
        <v>4.3734469999999908</v>
      </c>
      <c r="N143" s="49">
        <v>4.3734469999999908</v>
      </c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  <c r="AA143" s="43"/>
    </row>
    <row r="144" spans="1:27" ht="32.25" thickBot="1">
      <c r="A144" s="1" t="s">
        <v>7</v>
      </c>
      <c r="B144" s="3" t="s">
        <v>8</v>
      </c>
      <c r="C144" s="5">
        <v>0.22515619545422516</v>
      </c>
      <c r="D144" s="5">
        <v>0.20978040300786366</v>
      </c>
      <c r="E144" s="5">
        <v>0.21937580294339265</v>
      </c>
      <c r="F144" s="5">
        <v>0.18321614056354443</v>
      </c>
      <c r="G144" s="5">
        <v>0.16956975661734325</v>
      </c>
      <c r="H144" s="5">
        <v>0.17500300747636777</v>
      </c>
      <c r="I144" s="5">
        <v>0.17002374245197782</v>
      </c>
      <c r="J144" s="5">
        <v>0.17541904493962124</v>
      </c>
      <c r="K144" s="5">
        <v>0.17172317226870137</v>
      </c>
      <c r="L144" s="5">
        <v>0.19351032622971021</v>
      </c>
      <c r="M144" s="5">
        <v>0.1885451682468261</v>
      </c>
      <c r="N144" s="5">
        <v>0.21133207993328498</v>
      </c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  <c r="AA144" s="43"/>
    </row>
    <row r="145" spans="1:27" ht="48" thickBot="1">
      <c r="A145" s="1" t="s">
        <v>9</v>
      </c>
      <c r="B145" s="3" t="s">
        <v>76</v>
      </c>
      <c r="C145" s="49">
        <v>357108.58958872163</v>
      </c>
      <c r="D145" s="49">
        <v>309255.48924046493</v>
      </c>
      <c r="E145" s="49">
        <v>302602.79288713331</v>
      </c>
      <c r="F145" s="49">
        <v>234042.13136440716</v>
      </c>
      <c r="G145" s="49">
        <v>196822.77122228435</v>
      </c>
      <c r="H145" s="49">
        <v>186010.64348378454</v>
      </c>
      <c r="I145" s="49">
        <v>179388.32375377559</v>
      </c>
      <c r="J145" s="49">
        <v>195634.30787811254</v>
      </c>
      <c r="K145" s="49">
        <v>214597.79443367309</v>
      </c>
      <c r="L145" s="49">
        <v>261300.74837853527</v>
      </c>
      <c r="M145" s="49">
        <v>281288.91935242788</v>
      </c>
      <c r="N145" s="49">
        <v>332076.69568120257</v>
      </c>
    </row>
    <row r="146" spans="1:27" ht="32.25" thickBot="1">
      <c r="A146" s="1" t="s">
        <v>10</v>
      </c>
      <c r="B146" s="3" t="s">
        <v>77</v>
      </c>
      <c r="C146" s="49">
        <v>1874154.5877732271</v>
      </c>
      <c r="D146" s="49">
        <v>1623014.989982689</v>
      </c>
      <c r="E146" s="49">
        <v>1588100.7320926222</v>
      </c>
      <c r="F146" s="49">
        <v>1228285.0287471241</v>
      </c>
      <c r="G146" s="49">
        <v>1032952.7500005409</v>
      </c>
      <c r="H146" s="49">
        <v>976209.22885467031</v>
      </c>
      <c r="I146" s="49">
        <v>941454.39162717224</v>
      </c>
      <c r="J146" s="49">
        <v>1026715.5322639269</v>
      </c>
      <c r="K146" s="49">
        <v>1126238.4963270747</v>
      </c>
      <c r="L146" s="49">
        <v>1371341.9689126289</v>
      </c>
      <c r="M146" s="49">
        <v>1476242.6165701379</v>
      </c>
      <c r="N146" s="49">
        <v>1742783.7941962383</v>
      </c>
    </row>
    <row r="147" spans="1:27" ht="32.25" thickBot="1">
      <c r="A147" s="1" t="s">
        <v>11</v>
      </c>
      <c r="B147" s="3" t="s">
        <v>78</v>
      </c>
      <c r="C147" s="49">
        <v>1786968.6444113092</v>
      </c>
      <c r="D147" s="49">
        <v>1547512.0971501921</v>
      </c>
      <c r="E147" s="49">
        <v>1514222.0556032092</v>
      </c>
      <c r="F147" s="49">
        <v>1171145.0309863866</v>
      </c>
      <c r="G147" s="49">
        <v>984899.63818969077</v>
      </c>
      <c r="H147" s="49">
        <v>930795.83388097701</v>
      </c>
      <c r="I147" s="49">
        <v>897657.79672420816</v>
      </c>
      <c r="J147" s="49">
        <v>978952.57672720077</v>
      </c>
      <c r="K147" s="49">
        <v>1073845.7180614085</v>
      </c>
      <c r="L147" s="49">
        <v>1307546.9415379157</v>
      </c>
      <c r="M147" s="49">
        <v>1407567.5958453761</v>
      </c>
      <c r="N147" s="49">
        <v>1661709.2392133451</v>
      </c>
    </row>
    <row r="148" spans="1:27" ht="16.5" thickBot="1">
      <c r="A148" s="47">
        <v>47058</v>
      </c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8"/>
    </row>
    <row r="149" spans="1:27" ht="16.5" thickBot="1">
      <c r="A149" s="1" t="s">
        <v>0</v>
      </c>
      <c r="B149" s="2" t="s">
        <v>53</v>
      </c>
      <c r="C149" s="49">
        <v>1407455.4591708097</v>
      </c>
      <c r="D149" s="49">
        <v>1319901.1036814393</v>
      </c>
      <c r="E149" s="49">
        <v>1228186.2163460685</v>
      </c>
      <c r="F149" s="49">
        <v>1161120.4330268707</v>
      </c>
      <c r="G149" s="49">
        <v>1063119.398355861</v>
      </c>
      <c r="H149" s="49">
        <v>970588.3367183283</v>
      </c>
      <c r="I149" s="49">
        <v>966118.25008882594</v>
      </c>
      <c r="J149" s="49">
        <v>1018146.5958404515</v>
      </c>
      <c r="K149" s="49">
        <v>1143225.9699792431</v>
      </c>
      <c r="L149" s="49">
        <v>1220284.2191975848</v>
      </c>
      <c r="M149" s="49">
        <v>1352014.3279613245</v>
      </c>
      <c r="N149" s="49">
        <v>1405638.9830731926</v>
      </c>
    </row>
    <row r="150" spans="1:27" ht="16.5" thickBot="1">
      <c r="A150" s="1" t="s">
        <v>1</v>
      </c>
      <c r="B150" s="3" t="s">
        <v>54</v>
      </c>
      <c r="C150" s="50">
        <v>1289560.7577021646</v>
      </c>
      <c r="D150" s="50">
        <v>1215762.6960104057</v>
      </c>
      <c r="E150" s="50">
        <v>1127571.037333044</v>
      </c>
      <c r="F150" s="50">
        <v>1078967.9007204503</v>
      </c>
      <c r="G150" s="50">
        <v>992219.7841677689</v>
      </c>
      <c r="H150" s="50">
        <v>904299.01485000749</v>
      </c>
      <c r="I150" s="50">
        <v>901558.32385849615</v>
      </c>
      <c r="J150" s="50">
        <v>948483.25015218183</v>
      </c>
      <c r="K150" s="50">
        <v>1066257.2013240971</v>
      </c>
      <c r="L150" s="50">
        <v>1130140.0645119632</v>
      </c>
      <c r="M150" s="50">
        <v>1254180.747446687</v>
      </c>
      <c r="N150" s="50">
        <v>1294052.9873627329</v>
      </c>
    </row>
    <row r="151" spans="1:27" ht="16.5" customHeight="1" thickBot="1">
      <c r="A151" s="1" t="s">
        <v>2</v>
      </c>
      <c r="B151" s="3" t="s">
        <v>75</v>
      </c>
      <c r="C151" s="49">
        <v>117894.701468645</v>
      </c>
      <c r="D151" s="49">
        <v>104138.40767103349</v>
      </c>
      <c r="E151" s="49">
        <v>100615.17901302455</v>
      </c>
      <c r="F151" s="49">
        <v>82152.532306420195</v>
      </c>
      <c r="G151" s="49">
        <v>70899.614188092106</v>
      </c>
      <c r="H151" s="49">
        <v>66289.321868320811</v>
      </c>
      <c r="I151" s="49">
        <v>64559.926230329736</v>
      </c>
      <c r="J151" s="49">
        <v>69663.345688269692</v>
      </c>
      <c r="K151" s="49">
        <v>76968.768655145745</v>
      </c>
      <c r="L151" s="49">
        <v>90144.154685621776</v>
      </c>
      <c r="M151" s="49">
        <v>97833.580514637302</v>
      </c>
      <c r="N151" s="49">
        <v>111585.9957104596</v>
      </c>
    </row>
    <row r="152" spans="1:27" ht="16.5" customHeight="1" thickBot="1">
      <c r="A152" s="1" t="s">
        <v>3</v>
      </c>
      <c r="B152" s="4" t="s">
        <v>4</v>
      </c>
      <c r="C152" s="5">
        <v>8.3764427996962432E-2</v>
      </c>
      <c r="D152" s="5">
        <v>7.8898644285221767E-2</v>
      </c>
      <c r="E152" s="5">
        <v>8.1921762086177005E-2</v>
      </c>
      <c r="F152" s="5">
        <v>7.0752809071028572E-2</v>
      </c>
      <c r="G152" s="5">
        <v>6.6690170735046322E-2</v>
      </c>
      <c r="H152" s="5">
        <v>6.8298082060673324E-2</v>
      </c>
      <c r="I152" s="5">
        <v>6.6824041699237155E-2</v>
      </c>
      <c r="J152" s="5">
        <v>6.842172431050024E-2</v>
      </c>
      <c r="K152" s="5">
        <v>6.7325944893067133E-2</v>
      </c>
      <c r="L152" s="5">
        <v>7.3871441806317328E-2</v>
      </c>
      <c r="M152" s="5">
        <v>7.2361348908305298E-2</v>
      </c>
      <c r="N152" s="5">
        <v>7.9384534047636929E-2</v>
      </c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  <c r="AA152" s="43"/>
    </row>
    <row r="153" spans="1:27" ht="48" thickBot="1">
      <c r="A153" s="1" t="s">
        <v>5</v>
      </c>
      <c r="B153" s="3" t="s">
        <v>6</v>
      </c>
      <c r="C153" s="49">
        <v>4.593805271231127</v>
      </c>
      <c r="D153" s="49">
        <v>4.593805271231127</v>
      </c>
      <c r="E153" s="49">
        <v>4.593805271231127</v>
      </c>
      <c r="F153" s="49">
        <v>4.593805271231127</v>
      </c>
      <c r="G153" s="49">
        <v>4.593805271231127</v>
      </c>
      <c r="H153" s="49">
        <v>4.593805271231127</v>
      </c>
      <c r="I153" s="49">
        <v>4.593805271231127</v>
      </c>
      <c r="J153" s="49">
        <v>4.593805271231127</v>
      </c>
      <c r="K153" s="49">
        <v>4.593805271231127</v>
      </c>
      <c r="L153" s="49">
        <v>4.593805271231127</v>
      </c>
      <c r="M153" s="49">
        <v>4.593805271231127</v>
      </c>
      <c r="N153" s="49">
        <v>4.593805271231127</v>
      </c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  <c r="AA153" s="43"/>
    </row>
    <row r="154" spans="1:27" ht="32.25" thickBot="1">
      <c r="A154" s="1" t="s">
        <v>7</v>
      </c>
      <c r="B154" s="3" t="s">
        <v>8</v>
      </c>
      <c r="C154" s="5">
        <v>0.22515619545422516</v>
      </c>
      <c r="D154" s="5">
        <v>0.20978040300786366</v>
      </c>
      <c r="E154" s="5">
        <v>0.21937580294339265</v>
      </c>
      <c r="F154" s="5">
        <v>0.18321614056354443</v>
      </c>
      <c r="G154" s="5">
        <v>0.16956975661734325</v>
      </c>
      <c r="H154" s="5">
        <v>0.17500300747636777</v>
      </c>
      <c r="I154" s="5">
        <v>0.17002374245197782</v>
      </c>
      <c r="J154" s="5">
        <v>0.17541904493962124</v>
      </c>
      <c r="K154" s="5">
        <v>0.17172317226870137</v>
      </c>
      <c r="L154" s="5">
        <v>0.19351032622971021</v>
      </c>
      <c r="M154" s="5">
        <v>0.1885451682468261</v>
      </c>
      <c r="N154" s="5">
        <v>0.21133207993328498</v>
      </c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  <c r="AA154" s="43"/>
    </row>
    <row r="155" spans="1:27" ht="48" thickBot="1">
      <c r="A155" s="1" t="s">
        <v>9</v>
      </c>
      <c r="B155" s="3" t="s">
        <v>76</v>
      </c>
      <c r="C155" s="49">
        <v>357108.58958872163</v>
      </c>
      <c r="D155" s="49">
        <v>309255.48924046493</v>
      </c>
      <c r="E155" s="49">
        <v>302602.79288713331</v>
      </c>
      <c r="F155" s="49">
        <v>234042.13136440716</v>
      </c>
      <c r="G155" s="49">
        <v>196822.77122228435</v>
      </c>
      <c r="H155" s="49">
        <v>186010.64348378454</v>
      </c>
      <c r="I155" s="49">
        <v>179388.32375377559</v>
      </c>
      <c r="J155" s="49">
        <v>195634.30787811254</v>
      </c>
      <c r="K155" s="49">
        <v>214597.79443367309</v>
      </c>
      <c r="L155" s="49">
        <v>261300.74837853527</v>
      </c>
      <c r="M155" s="49">
        <v>281288.91935242788</v>
      </c>
      <c r="N155" s="49">
        <v>332076.69568120257</v>
      </c>
    </row>
    <row r="156" spans="1:27" ht="32.25" thickBot="1">
      <c r="A156" s="1" t="s">
        <v>10</v>
      </c>
      <c r="B156" s="3" t="s">
        <v>77</v>
      </c>
      <c r="C156" s="49">
        <v>1968584.785505499</v>
      </c>
      <c r="D156" s="49">
        <v>1704791.3959560108</v>
      </c>
      <c r="E156" s="49">
        <v>1668117.9660650089</v>
      </c>
      <c r="F156" s="49">
        <v>1290172.7721023776</v>
      </c>
      <c r="G156" s="49">
        <v>1084998.5807270976</v>
      </c>
      <c r="H156" s="49">
        <v>1025396.0094490839</v>
      </c>
      <c r="I156" s="49">
        <v>988890.03270889225</v>
      </c>
      <c r="J156" s="49">
        <v>1078447.0977169517</v>
      </c>
      <c r="K156" s="49">
        <v>1182984.5751167773</v>
      </c>
      <c r="L156" s="49">
        <v>1440437.7063335443</v>
      </c>
      <c r="M156" s="49">
        <v>1550623.8245521083</v>
      </c>
      <c r="N156" s="49">
        <v>1830594.8100879879</v>
      </c>
    </row>
    <row r="157" spans="1:27" ht="32.25" thickBot="1">
      <c r="A157" s="1" t="s">
        <v>11</v>
      </c>
      <c r="B157" s="3" t="s">
        <v>78</v>
      </c>
      <c r="C157" s="49">
        <v>1877005.9356433107</v>
      </c>
      <c r="D157" s="49">
        <v>1625484.2528519274</v>
      </c>
      <c r="E157" s="49">
        <v>1590516.8762407477</v>
      </c>
      <c r="F157" s="49">
        <v>1230153.7475408791</v>
      </c>
      <c r="G157" s="49">
        <v>1034524.2893190293</v>
      </c>
      <c r="H157" s="49">
        <v>977694.43830516632</v>
      </c>
      <c r="I157" s="49">
        <v>942886.72489992355</v>
      </c>
      <c r="J157" s="49">
        <v>1028277.5822491316</v>
      </c>
      <c r="K157" s="49">
        <v>1127951.961031992</v>
      </c>
      <c r="L157" s="49">
        <v>1373428.3352282601</v>
      </c>
      <c r="M157" s="49">
        <v>1478488.5792393568</v>
      </c>
      <c r="N157" s="49">
        <v>1745435.2739044849</v>
      </c>
    </row>
    <row r="158" spans="1:27" ht="16.5" thickBot="1">
      <c r="A158" s="47">
        <v>47423</v>
      </c>
      <c r="B158" s="47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8"/>
    </row>
    <row r="159" spans="1:27" ht="16.5" thickBot="1">
      <c r="A159" s="1" t="s">
        <v>0</v>
      </c>
      <c r="B159" s="2" t="s">
        <v>53</v>
      </c>
      <c r="C159" s="49">
        <v>1407455.4591708097</v>
      </c>
      <c r="D159" s="49">
        <v>1319901.1036814393</v>
      </c>
      <c r="E159" s="49">
        <v>1228186.2163460685</v>
      </c>
      <c r="F159" s="49">
        <v>1161120.4330268707</v>
      </c>
      <c r="G159" s="49">
        <v>1063119.398355861</v>
      </c>
      <c r="H159" s="49">
        <v>970588.3367183283</v>
      </c>
      <c r="I159" s="49">
        <v>966118.25008882594</v>
      </c>
      <c r="J159" s="49">
        <v>1018146.5958404515</v>
      </c>
      <c r="K159" s="49">
        <v>1143225.9699792431</v>
      </c>
      <c r="L159" s="49">
        <v>1220284.2191975848</v>
      </c>
      <c r="M159" s="49">
        <v>1352014.3279613245</v>
      </c>
      <c r="N159" s="49">
        <v>1405638.9830731926</v>
      </c>
    </row>
    <row r="160" spans="1:27" ht="16.5" thickBot="1">
      <c r="A160" s="1" t="s">
        <v>1</v>
      </c>
      <c r="B160" s="3" t="s">
        <v>54</v>
      </c>
      <c r="C160" s="50">
        <v>1289560.7577021646</v>
      </c>
      <c r="D160" s="50">
        <v>1215762.6960104057</v>
      </c>
      <c r="E160" s="50">
        <v>1127571.037333044</v>
      </c>
      <c r="F160" s="50">
        <v>1078967.9007204503</v>
      </c>
      <c r="G160" s="50">
        <v>992219.7841677689</v>
      </c>
      <c r="H160" s="50">
        <v>904299.01485000749</v>
      </c>
      <c r="I160" s="50">
        <v>901558.32385849615</v>
      </c>
      <c r="J160" s="50">
        <v>948483.25015218183</v>
      </c>
      <c r="K160" s="50">
        <v>1066257.2013240971</v>
      </c>
      <c r="L160" s="50">
        <v>1130140.0645119632</v>
      </c>
      <c r="M160" s="50">
        <v>1254180.747446687</v>
      </c>
      <c r="N160" s="50">
        <v>1294052.9873627329</v>
      </c>
    </row>
    <row r="161" spans="1:27" ht="16.5" customHeight="1" thickBot="1">
      <c r="A161" s="1" t="s">
        <v>2</v>
      </c>
      <c r="B161" s="3" t="s">
        <v>75</v>
      </c>
      <c r="C161" s="49">
        <v>117894.701468645</v>
      </c>
      <c r="D161" s="49">
        <v>104138.40767103349</v>
      </c>
      <c r="E161" s="49">
        <v>100615.17901302455</v>
      </c>
      <c r="F161" s="49">
        <v>82152.532306420195</v>
      </c>
      <c r="G161" s="49">
        <v>70899.614188092106</v>
      </c>
      <c r="H161" s="49">
        <v>66289.321868320811</v>
      </c>
      <c r="I161" s="49">
        <v>64559.926230329736</v>
      </c>
      <c r="J161" s="49">
        <v>69663.345688269692</v>
      </c>
      <c r="K161" s="49">
        <v>76968.768655145745</v>
      </c>
      <c r="L161" s="49">
        <v>90144.154685621776</v>
      </c>
      <c r="M161" s="49">
        <v>97833.580514637302</v>
      </c>
      <c r="N161" s="49">
        <v>111585.9957104596</v>
      </c>
    </row>
    <row r="162" spans="1:27" ht="16.5" customHeight="1" thickBot="1">
      <c r="A162" s="1" t="s">
        <v>3</v>
      </c>
      <c r="B162" s="4" t="s">
        <v>4</v>
      </c>
      <c r="C162" s="5">
        <v>8.3764427996962432E-2</v>
      </c>
      <c r="D162" s="5">
        <v>7.8898644285221767E-2</v>
      </c>
      <c r="E162" s="5">
        <v>8.1921762086177005E-2</v>
      </c>
      <c r="F162" s="5">
        <v>7.0752809071028572E-2</v>
      </c>
      <c r="G162" s="5">
        <v>6.6690170735046322E-2</v>
      </c>
      <c r="H162" s="5">
        <v>6.8298082060673324E-2</v>
      </c>
      <c r="I162" s="5">
        <v>6.6824041699237155E-2</v>
      </c>
      <c r="J162" s="5">
        <v>6.842172431050024E-2</v>
      </c>
      <c r="K162" s="5">
        <v>6.7325944893067133E-2</v>
      </c>
      <c r="L162" s="5">
        <v>7.3871441806317328E-2</v>
      </c>
      <c r="M162" s="5">
        <v>7.2361348908305298E-2</v>
      </c>
      <c r="N162" s="5">
        <v>7.9384534047636929E-2</v>
      </c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  <c r="AA162" s="43"/>
    </row>
    <row r="163" spans="1:27" ht="48" thickBot="1">
      <c r="A163" s="1" t="s">
        <v>5</v>
      </c>
      <c r="B163" s="3" t="s">
        <v>6</v>
      </c>
      <c r="C163" s="49">
        <v>4.8252664019915947</v>
      </c>
      <c r="D163" s="49">
        <v>4.8252664019915947</v>
      </c>
      <c r="E163" s="49">
        <v>4.8252664019915947</v>
      </c>
      <c r="F163" s="49">
        <v>4.8252664019915947</v>
      </c>
      <c r="G163" s="49">
        <v>4.8252664019915947</v>
      </c>
      <c r="H163" s="49">
        <v>4.8252664019915947</v>
      </c>
      <c r="I163" s="49">
        <v>4.8252664019915947</v>
      </c>
      <c r="J163" s="49">
        <v>4.8252664019915947</v>
      </c>
      <c r="K163" s="49">
        <v>4.8252664019915947</v>
      </c>
      <c r="L163" s="49">
        <v>4.8252664019915947</v>
      </c>
      <c r="M163" s="49">
        <v>4.8252664019915947</v>
      </c>
      <c r="N163" s="49">
        <v>4.8252664019915947</v>
      </c>
      <c r="P163" s="43"/>
      <c r="Q163" s="43"/>
      <c r="R163" s="43"/>
      <c r="S163" s="43"/>
      <c r="T163" s="43"/>
      <c r="U163" s="43"/>
      <c r="V163" s="43"/>
      <c r="W163" s="43"/>
      <c r="X163" s="43"/>
      <c r="Y163" s="43"/>
      <c r="Z163" s="43"/>
      <c r="AA163" s="43"/>
    </row>
    <row r="164" spans="1:27" ht="32.25" thickBot="1">
      <c r="A164" s="1" t="s">
        <v>7</v>
      </c>
      <c r="B164" s="3" t="s">
        <v>8</v>
      </c>
      <c r="C164" s="5">
        <v>0.22515619545422516</v>
      </c>
      <c r="D164" s="5">
        <v>0.20978040300786366</v>
      </c>
      <c r="E164" s="5">
        <v>0.21937580294339265</v>
      </c>
      <c r="F164" s="5">
        <v>0.18321614056354443</v>
      </c>
      <c r="G164" s="5">
        <v>0.16956975661734325</v>
      </c>
      <c r="H164" s="5">
        <v>0.17500300747636777</v>
      </c>
      <c r="I164" s="5">
        <v>0.17002374245197782</v>
      </c>
      <c r="J164" s="5">
        <v>0.17541904493962124</v>
      </c>
      <c r="K164" s="5">
        <v>0.17172317226870137</v>
      </c>
      <c r="L164" s="5">
        <v>0.19351032622971021</v>
      </c>
      <c r="M164" s="5">
        <v>0.1885451682468261</v>
      </c>
      <c r="N164" s="5">
        <v>0.21133207993328498</v>
      </c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  <c r="AA164" s="43"/>
    </row>
    <row r="165" spans="1:27" ht="48" thickBot="1">
      <c r="A165" s="1" t="s">
        <v>9</v>
      </c>
      <c r="B165" s="3" t="s">
        <v>76</v>
      </c>
      <c r="C165" s="49">
        <v>357108.58958872163</v>
      </c>
      <c r="D165" s="49">
        <v>309255.48924046493</v>
      </c>
      <c r="E165" s="49">
        <v>302602.79288713331</v>
      </c>
      <c r="F165" s="49">
        <v>234042.13136440716</v>
      </c>
      <c r="G165" s="49">
        <v>196822.77122228435</v>
      </c>
      <c r="H165" s="49">
        <v>186010.64348378454</v>
      </c>
      <c r="I165" s="49">
        <v>179388.32375377559</v>
      </c>
      <c r="J165" s="49">
        <v>195634.30787811254</v>
      </c>
      <c r="K165" s="49">
        <v>214597.79443367309</v>
      </c>
      <c r="L165" s="49">
        <v>261300.74837853527</v>
      </c>
      <c r="M165" s="49">
        <v>281288.91935242788</v>
      </c>
      <c r="N165" s="49">
        <v>332076.69568120257</v>
      </c>
    </row>
    <row r="166" spans="1:27" ht="32.25" thickBot="1">
      <c r="A166" s="1" t="s">
        <v>10</v>
      </c>
      <c r="B166" s="3" t="s">
        <v>77</v>
      </c>
      <c r="C166" s="49">
        <v>2067772.8950460765</v>
      </c>
      <c r="D166" s="49">
        <v>1790688.1462361864</v>
      </c>
      <c r="E166" s="49">
        <v>1752166.9076005267</v>
      </c>
      <c r="F166" s="49">
        <v>1355178.7597478125</v>
      </c>
      <c r="G166" s="49">
        <v>1139666.7661509202</v>
      </c>
      <c r="H166" s="49">
        <v>1077061.0900981708</v>
      </c>
      <c r="I166" s="49">
        <v>1038715.7418224209</v>
      </c>
      <c r="J166" s="49">
        <v>1132785.1834573632</v>
      </c>
      <c r="K166" s="49">
        <v>1242589.8329067617</v>
      </c>
      <c r="L166" s="49">
        <v>1513014.8663594471</v>
      </c>
      <c r="M166" s="49">
        <v>1628752.7661645522</v>
      </c>
      <c r="N166" s="49">
        <v>1922830.2270658729</v>
      </c>
    </row>
    <row r="167" spans="1:27" ht="32.25" thickBot="1">
      <c r="A167" s="1" t="s">
        <v>11</v>
      </c>
      <c r="B167" s="3" t="s">
        <v>78</v>
      </c>
      <c r="C167" s="49">
        <v>1971579.7999359253</v>
      </c>
      <c r="D167" s="49">
        <v>1707385.0738455025</v>
      </c>
      <c r="E167" s="49">
        <v>1670655.8488205823</v>
      </c>
      <c r="F167" s="49">
        <v>1292135.6472087186</v>
      </c>
      <c r="G167" s="49">
        <v>1086649.3028246148</v>
      </c>
      <c r="H167" s="49">
        <v>1026956.0519058852</v>
      </c>
      <c r="I167" s="49">
        <v>990394.53479581024</v>
      </c>
      <c r="J167" s="49">
        <v>1080087.8523564755</v>
      </c>
      <c r="K167" s="49">
        <v>1184784.3735808993</v>
      </c>
      <c r="L167" s="49">
        <v>1442629.1952388554</v>
      </c>
      <c r="M167" s="49">
        <v>1552982.9511515272</v>
      </c>
      <c r="N167" s="49">
        <v>1833379.8859012551</v>
      </c>
    </row>
    <row r="168" spans="1:27" ht="16.5" thickBot="1">
      <c r="A168" s="47">
        <v>47788</v>
      </c>
      <c r="B168" s="47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8"/>
    </row>
    <row r="169" spans="1:27" ht="16.5" thickBot="1">
      <c r="A169" s="1" t="s">
        <v>0</v>
      </c>
      <c r="B169" s="2" t="s">
        <v>53</v>
      </c>
      <c r="C169" s="49">
        <v>1407455.4591708097</v>
      </c>
      <c r="D169" s="49">
        <v>1319901.1036814393</v>
      </c>
      <c r="E169" s="49">
        <v>1228186.2163460685</v>
      </c>
      <c r="F169" s="49">
        <v>1161120.4330268707</v>
      </c>
      <c r="G169" s="49">
        <v>1063119.398355861</v>
      </c>
      <c r="H169" s="49">
        <v>970588.3367183283</v>
      </c>
      <c r="I169" s="49">
        <v>966118.25008882594</v>
      </c>
      <c r="J169" s="49">
        <v>1018146.5958404515</v>
      </c>
      <c r="K169" s="49">
        <v>1143225.9699792431</v>
      </c>
      <c r="L169" s="49">
        <v>1220284.2191975848</v>
      </c>
      <c r="M169" s="49">
        <v>1352014.3279613245</v>
      </c>
      <c r="N169" s="49">
        <v>1405638.9830731926</v>
      </c>
    </row>
    <row r="170" spans="1:27" ht="16.5" thickBot="1">
      <c r="A170" s="1" t="s">
        <v>1</v>
      </c>
      <c r="B170" s="3" t="s">
        <v>54</v>
      </c>
      <c r="C170" s="50">
        <v>1289560.7577021646</v>
      </c>
      <c r="D170" s="50">
        <v>1215762.6960104057</v>
      </c>
      <c r="E170" s="50">
        <v>1127571.037333044</v>
      </c>
      <c r="F170" s="50">
        <v>1078967.9007204503</v>
      </c>
      <c r="G170" s="50">
        <v>992219.7841677689</v>
      </c>
      <c r="H170" s="50">
        <v>904299.01485000749</v>
      </c>
      <c r="I170" s="50">
        <v>901558.32385849615</v>
      </c>
      <c r="J170" s="50">
        <v>948483.25015218183</v>
      </c>
      <c r="K170" s="50">
        <v>1066257.2013240971</v>
      </c>
      <c r="L170" s="50">
        <v>1130140.0645119632</v>
      </c>
      <c r="M170" s="50">
        <v>1254180.747446687</v>
      </c>
      <c r="N170" s="50">
        <v>1294052.9873627329</v>
      </c>
    </row>
    <row r="171" spans="1:27" ht="16.5" thickBot="1">
      <c r="A171" s="1" t="s">
        <v>2</v>
      </c>
      <c r="B171" s="3" t="s">
        <v>75</v>
      </c>
      <c r="C171" s="49">
        <v>117894.701468645</v>
      </c>
      <c r="D171" s="49">
        <v>104138.40767103349</v>
      </c>
      <c r="E171" s="49">
        <v>100615.17901302455</v>
      </c>
      <c r="F171" s="49">
        <v>82152.532306420195</v>
      </c>
      <c r="G171" s="49">
        <v>70899.614188092106</v>
      </c>
      <c r="H171" s="49">
        <v>66289.321868320811</v>
      </c>
      <c r="I171" s="49">
        <v>64559.926230329736</v>
      </c>
      <c r="J171" s="49">
        <v>69663.345688269692</v>
      </c>
      <c r="K171" s="49">
        <v>76968.768655145745</v>
      </c>
      <c r="L171" s="49">
        <v>90144.154685621776</v>
      </c>
      <c r="M171" s="49">
        <v>97833.580514637302</v>
      </c>
      <c r="N171" s="49">
        <v>111585.9957104596</v>
      </c>
    </row>
    <row r="172" spans="1:27" ht="16.5" customHeight="1" thickBot="1">
      <c r="A172" s="1" t="s">
        <v>3</v>
      </c>
      <c r="B172" s="4" t="s">
        <v>4</v>
      </c>
      <c r="C172" s="5">
        <v>8.3764427996962432E-2</v>
      </c>
      <c r="D172" s="5">
        <v>7.8898644285221767E-2</v>
      </c>
      <c r="E172" s="5">
        <v>8.1921762086177005E-2</v>
      </c>
      <c r="F172" s="5">
        <v>7.0752809071028572E-2</v>
      </c>
      <c r="G172" s="5">
        <v>6.6690170735046322E-2</v>
      </c>
      <c r="H172" s="5">
        <v>6.8298082060673324E-2</v>
      </c>
      <c r="I172" s="5">
        <v>6.6824041699237155E-2</v>
      </c>
      <c r="J172" s="5">
        <v>6.842172431050024E-2</v>
      </c>
      <c r="K172" s="5">
        <v>6.7325944893067133E-2</v>
      </c>
      <c r="L172" s="5">
        <v>7.3871441806317328E-2</v>
      </c>
      <c r="M172" s="5">
        <v>7.2361348908305298E-2</v>
      </c>
      <c r="N172" s="5">
        <v>7.9384534047636929E-2</v>
      </c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</row>
    <row r="173" spans="1:27" ht="48" thickBot="1">
      <c r="A173" s="1" t="s">
        <v>5</v>
      </c>
      <c r="B173" s="3" t="s">
        <v>6</v>
      </c>
      <c r="C173" s="49">
        <v>4.8252664019915947</v>
      </c>
      <c r="D173" s="49">
        <v>4.8252664019915947</v>
      </c>
      <c r="E173" s="49">
        <v>4.8252664019915947</v>
      </c>
      <c r="F173" s="49">
        <v>4.8252664019915947</v>
      </c>
      <c r="G173" s="49">
        <v>4.8252664019915947</v>
      </c>
      <c r="H173" s="49">
        <v>4.8252664019915947</v>
      </c>
      <c r="I173" s="49">
        <v>4.8252664019915947</v>
      </c>
      <c r="J173" s="49">
        <v>4.8252664019915947</v>
      </c>
      <c r="K173" s="49">
        <v>4.8252664019915947</v>
      </c>
      <c r="L173" s="49">
        <v>4.8252664019915947</v>
      </c>
      <c r="M173" s="49">
        <v>4.8252664019915947</v>
      </c>
      <c r="N173" s="49">
        <v>4.8252664019915947</v>
      </c>
      <c r="P173" s="43"/>
      <c r="Q173" s="43"/>
      <c r="R173" s="43"/>
      <c r="S173" s="43"/>
      <c r="T173" s="43"/>
      <c r="U173" s="43"/>
      <c r="V173" s="43"/>
      <c r="W173" s="43"/>
      <c r="X173" s="43"/>
      <c r="Y173" s="43"/>
      <c r="Z173" s="43"/>
      <c r="AA173" s="43"/>
    </row>
    <row r="174" spans="1:27" ht="32.25" thickBot="1">
      <c r="A174" s="1" t="s">
        <v>7</v>
      </c>
      <c r="B174" s="3" t="s">
        <v>8</v>
      </c>
      <c r="C174" s="5">
        <v>0.22515619545422516</v>
      </c>
      <c r="D174" s="5">
        <v>0.20978040300786366</v>
      </c>
      <c r="E174" s="5">
        <v>0.21937580294339265</v>
      </c>
      <c r="F174" s="5">
        <v>0.18321614056354443</v>
      </c>
      <c r="G174" s="5">
        <v>0.16956975661734325</v>
      </c>
      <c r="H174" s="5">
        <v>0.17500300747636777</v>
      </c>
      <c r="I174" s="5">
        <v>0.17002374245197782</v>
      </c>
      <c r="J174" s="5">
        <v>0.17541904493962124</v>
      </c>
      <c r="K174" s="5">
        <v>0.17172317226870137</v>
      </c>
      <c r="L174" s="5">
        <v>0.19351032622971021</v>
      </c>
      <c r="M174" s="5">
        <v>0.1885451682468261</v>
      </c>
      <c r="N174" s="5">
        <v>0.21133207993328498</v>
      </c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  <c r="AA174" s="43"/>
    </row>
    <row r="175" spans="1:27" ht="48" thickBot="1">
      <c r="A175" s="1" t="s">
        <v>9</v>
      </c>
      <c r="B175" s="3" t="s">
        <v>76</v>
      </c>
      <c r="C175" s="49">
        <v>357108.58958872163</v>
      </c>
      <c r="D175" s="49">
        <v>309255.48924046493</v>
      </c>
      <c r="E175" s="49">
        <v>302602.79288713331</v>
      </c>
      <c r="F175" s="49">
        <v>234042.13136440716</v>
      </c>
      <c r="G175" s="49">
        <v>196822.77122228435</v>
      </c>
      <c r="H175" s="49">
        <v>186010.64348378454</v>
      </c>
      <c r="I175" s="49">
        <v>179388.32375377559</v>
      </c>
      <c r="J175" s="49">
        <v>195634.30787811254</v>
      </c>
      <c r="K175" s="49">
        <v>214597.79443367309</v>
      </c>
      <c r="L175" s="49">
        <v>261300.74837853527</v>
      </c>
      <c r="M175" s="49">
        <v>281288.91935242788</v>
      </c>
      <c r="N175" s="49">
        <v>332076.69568120257</v>
      </c>
    </row>
    <row r="176" spans="1:27" ht="32.25" thickBot="1">
      <c r="A176" s="1" t="s">
        <v>10</v>
      </c>
      <c r="B176" s="3" t="s">
        <v>77</v>
      </c>
      <c r="C176" s="49">
        <v>2067772.8950460765</v>
      </c>
      <c r="D176" s="49">
        <v>1790688.1462361864</v>
      </c>
      <c r="E176" s="49">
        <v>1752166.9076005267</v>
      </c>
      <c r="F176" s="49">
        <v>1355178.7597478125</v>
      </c>
      <c r="G176" s="49">
        <v>1139666.7661509202</v>
      </c>
      <c r="H176" s="49">
        <v>1077061.0900981708</v>
      </c>
      <c r="I176" s="49">
        <v>1038715.7418224209</v>
      </c>
      <c r="J176" s="49">
        <v>1132785.1834573632</v>
      </c>
      <c r="K176" s="49">
        <v>1242589.8329067617</v>
      </c>
      <c r="L176" s="49">
        <v>1513014.8663594471</v>
      </c>
      <c r="M176" s="49">
        <v>1628752.7661645522</v>
      </c>
      <c r="N176" s="49">
        <v>1922830.2270658729</v>
      </c>
    </row>
    <row r="177" spans="1:27" ht="32.25" thickBot="1">
      <c r="A177" s="1" t="s">
        <v>11</v>
      </c>
      <c r="B177" s="3" t="s">
        <v>78</v>
      </c>
      <c r="C177" s="49">
        <v>1971579.7999359253</v>
      </c>
      <c r="D177" s="49">
        <v>1707385.0738455025</v>
      </c>
      <c r="E177" s="49">
        <v>1670655.8488205823</v>
      </c>
      <c r="F177" s="49">
        <v>1292135.6472087186</v>
      </c>
      <c r="G177" s="49">
        <v>1086649.3028246148</v>
      </c>
      <c r="H177" s="49">
        <v>1026956.0519058852</v>
      </c>
      <c r="I177" s="49">
        <v>990394.53479581024</v>
      </c>
      <c r="J177" s="49">
        <v>1080087.8523564755</v>
      </c>
      <c r="K177" s="49">
        <v>1184784.3735808993</v>
      </c>
      <c r="L177" s="49">
        <v>1442629.1952388554</v>
      </c>
      <c r="M177" s="49">
        <v>1552982.9511515272</v>
      </c>
      <c r="N177" s="49">
        <v>1833379.8859012551</v>
      </c>
    </row>
    <row r="178" spans="1:27" ht="16.5" thickBot="1">
      <c r="A178" s="47">
        <v>48153</v>
      </c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8"/>
    </row>
    <row r="179" spans="1:27" ht="16.5" thickBot="1">
      <c r="A179" s="1" t="s">
        <v>0</v>
      </c>
      <c r="B179" s="2" t="s">
        <v>53</v>
      </c>
      <c r="C179" s="49">
        <v>1407455.4591708097</v>
      </c>
      <c r="D179" s="49">
        <v>1319901.1036814393</v>
      </c>
      <c r="E179" s="49">
        <v>1228186.2163460685</v>
      </c>
      <c r="F179" s="49">
        <v>1161120.4330268707</v>
      </c>
      <c r="G179" s="49">
        <v>1063119.398355861</v>
      </c>
      <c r="H179" s="49">
        <v>0</v>
      </c>
      <c r="I179" s="49">
        <v>0</v>
      </c>
      <c r="J179" s="49">
        <v>0</v>
      </c>
      <c r="K179" s="49">
        <v>0</v>
      </c>
      <c r="L179" s="49">
        <v>0</v>
      </c>
      <c r="M179" s="49">
        <v>0</v>
      </c>
      <c r="N179" s="49">
        <v>0</v>
      </c>
    </row>
    <row r="180" spans="1:27" ht="16.5" thickBot="1">
      <c r="A180" s="1" t="s">
        <v>1</v>
      </c>
      <c r="B180" s="3" t="s">
        <v>54</v>
      </c>
      <c r="C180" s="50">
        <v>1289560.7577021646</v>
      </c>
      <c r="D180" s="50">
        <v>1215762.6960104057</v>
      </c>
      <c r="E180" s="50">
        <v>1127571.037333044</v>
      </c>
      <c r="F180" s="50">
        <v>1078967.9007204503</v>
      </c>
      <c r="G180" s="50">
        <v>992219.7841677689</v>
      </c>
      <c r="H180" s="50">
        <v>0</v>
      </c>
      <c r="I180" s="50">
        <v>0</v>
      </c>
      <c r="J180" s="50">
        <v>0</v>
      </c>
      <c r="K180" s="50">
        <v>0</v>
      </c>
      <c r="L180" s="50">
        <v>0</v>
      </c>
      <c r="M180" s="50">
        <v>0</v>
      </c>
      <c r="N180" s="50">
        <v>0</v>
      </c>
    </row>
    <row r="181" spans="1:27" ht="16.5" thickBot="1">
      <c r="A181" s="1" t="s">
        <v>2</v>
      </c>
      <c r="B181" s="3" t="s">
        <v>75</v>
      </c>
      <c r="C181" s="49">
        <v>117894.701468645</v>
      </c>
      <c r="D181" s="49">
        <v>104138.40767103349</v>
      </c>
      <c r="E181" s="49">
        <v>100615.17901302455</v>
      </c>
      <c r="F181" s="49">
        <v>82152.532306420195</v>
      </c>
      <c r="G181" s="49">
        <v>70899.614188092106</v>
      </c>
      <c r="H181" s="49">
        <v>0</v>
      </c>
      <c r="I181" s="49">
        <v>0</v>
      </c>
      <c r="J181" s="49">
        <v>0</v>
      </c>
      <c r="K181" s="49">
        <v>0</v>
      </c>
      <c r="L181" s="49">
        <v>0</v>
      </c>
      <c r="M181" s="49">
        <v>0</v>
      </c>
      <c r="N181" s="49">
        <v>0</v>
      </c>
    </row>
    <row r="182" spans="1:27" ht="16.5" customHeight="1" thickBot="1">
      <c r="A182" s="1" t="s">
        <v>3</v>
      </c>
      <c r="B182" s="4" t="s">
        <v>4</v>
      </c>
      <c r="C182" s="5">
        <v>8.3764427996962432E-2</v>
      </c>
      <c r="D182" s="5">
        <v>7.8898644285221767E-2</v>
      </c>
      <c r="E182" s="5">
        <v>8.1921762086177005E-2</v>
      </c>
      <c r="F182" s="5">
        <v>7.0752809071028572E-2</v>
      </c>
      <c r="G182" s="5">
        <v>6.6690170735046322E-2</v>
      </c>
      <c r="H182" s="5" t="s">
        <v>58</v>
      </c>
      <c r="I182" s="5" t="s">
        <v>58</v>
      </c>
      <c r="J182" s="5" t="s">
        <v>58</v>
      </c>
      <c r="K182" s="5" t="s">
        <v>58</v>
      </c>
      <c r="L182" s="5" t="s">
        <v>58</v>
      </c>
      <c r="M182" s="5" t="s">
        <v>58</v>
      </c>
      <c r="N182" s="5" t="s">
        <v>58</v>
      </c>
      <c r="P182" s="43"/>
      <c r="Q182" s="43"/>
      <c r="R182" s="43"/>
      <c r="S182" s="43"/>
      <c r="T182" s="43"/>
      <c r="U182" s="43"/>
      <c r="V182" s="43"/>
      <c r="W182" s="43"/>
      <c r="X182" s="43"/>
      <c r="Y182" s="43"/>
      <c r="Z182" s="43"/>
      <c r="AA182" s="43"/>
    </row>
    <row r="183" spans="1:27" ht="48" thickBot="1">
      <c r="A183" s="1" t="s">
        <v>5</v>
      </c>
      <c r="B183" s="3" t="s">
        <v>6</v>
      </c>
      <c r="C183" s="49">
        <v>5.3237631209864791</v>
      </c>
      <c r="D183" s="49">
        <v>5.3237631209864791</v>
      </c>
      <c r="E183" s="49">
        <v>5.3237631209864791</v>
      </c>
      <c r="F183" s="49">
        <v>5.3237631209864791</v>
      </c>
      <c r="G183" s="49">
        <v>5.3237631209864791</v>
      </c>
      <c r="H183" s="49" t="s">
        <v>58</v>
      </c>
      <c r="I183" s="49" t="s">
        <v>58</v>
      </c>
      <c r="J183" s="49" t="s">
        <v>58</v>
      </c>
      <c r="K183" s="49" t="s">
        <v>58</v>
      </c>
      <c r="L183" s="49" t="s">
        <v>58</v>
      </c>
      <c r="M183" s="49" t="s">
        <v>58</v>
      </c>
      <c r="N183" s="49" t="s">
        <v>58</v>
      </c>
      <c r="P183" s="43"/>
      <c r="Q183" s="43"/>
      <c r="R183" s="43"/>
      <c r="S183" s="43"/>
      <c r="T183" s="43"/>
      <c r="U183" s="43"/>
      <c r="V183" s="43"/>
      <c r="W183" s="43"/>
      <c r="X183" s="43"/>
      <c r="Y183" s="43"/>
      <c r="Z183" s="43"/>
      <c r="AA183" s="43"/>
    </row>
    <row r="184" spans="1:27" ht="32.25" thickBot="1">
      <c r="A184" s="1" t="s">
        <v>7</v>
      </c>
      <c r="B184" s="3" t="s">
        <v>8</v>
      </c>
      <c r="C184" s="5">
        <v>0.22515619545422516</v>
      </c>
      <c r="D184" s="5">
        <v>0.20978040300786366</v>
      </c>
      <c r="E184" s="5">
        <v>0.21937580294339265</v>
      </c>
      <c r="F184" s="5">
        <v>0.18321614056354443</v>
      </c>
      <c r="G184" s="5">
        <v>0.16956975661734325</v>
      </c>
      <c r="H184" s="5" t="s">
        <v>58</v>
      </c>
      <c r="I184" s="5" t="s">
        <v>58</v>
      </c>
      <c r="J184" s="5" t="s">
        <v>58</v>
      </c>
      <c r="K184" s="5" t="s">
        <v>58</v>
      </c>
      <c r="L184" s="5" t="s">
        <v>58</v>
      </c>
      <c r="M184" s="5" t="s">
        <v>58</v>
      </c>
      <c r="N184" s="5" t="s">
        <v>58</v>
      </c>
      <c r="P184" s="43"/>
      <c r="Q184" s="43"/>
      <c r="R184" s="43"/>
      <c r="S184" s="43"/>
      <c r="T184" s="43"/>
      <c r="U184" s="43"/>
      <c r="V184" s="43"/>
      <c r="W184" s="43"/>
      <c r="X184" s="43"/>
      <c r="Y184" s="43"/>
      <c r="Z184" s="43"/>
      <c r="AA184" s="43"/>
    </row>
    <row r="185" spans="1:27" ht="48" thickBot="1">
      <c r="A185" s="1" t="s">
        <v>9</v>
      </c>
      <c r="B185" s="3" t="s">
        <v>76</v>
      </c>
      <c r="C185" s="49">
        <v>357108.58958872163</v>
      </c>
      <c r="D185" s="49">
        <v>309255.48924046493</v>
      </c>
      <c r="E185" s="49">
        <v>302602.79288713331</v>
      </c>
      <c r="F185" s="49">
        <v>234042.13136440716</v>
      </c>
      <c r="G185" s="49">
        <v>196822.77122228435</v>
      </c>
      <c r="H185" s="49">
        <v>0</v>
      </c>
      <c r="I185" s="49">
        <v>0</v>
      </c>
      <c r="J185" s="49">
        <v>0</v>
      </c>
      <c r="K185" s="49">
        <v>0</v>
      </c>
      <c r="L185" s="49">
        <v>0</v>
      </c>
      <c r="M185" s="49">
        <v>0</v>
      </c>
      <c r="N185" s="49">
        <v>0</v>
      </c>
    </row>
    <row r="186" spans="1:27" ht="32.25" thickBot="1">
      <c r="A186" s="1" t="s">
        <v>10</v>
      </c>
      <c r="B186" s="3" t="s">
        <v>77</v>
      </c>
      <c r="C186" s="49">
        <v>2281393.8473279192</v>
      </c>
      <c r="D186" s="49">
        <v>1975683.562297222</v>
      </c>
      <c r="E186" s="49">
        <v>1933182.7068960359</v>
      </c>
      <c r="F186" s="49">
        <v>1495181.8412578846</v>
      </c>
      <c r="G186" s="49">
        <v>1257405.3729642676</v>
      </c>
      <c r="H186" s="49">
        <v>0</v>
      </c>
      <c r="I186" s="49">
        <v>0</v>
      </c>
      <c r="J186" s="49">
        <v>0</v>
      </c>
      <c r="K186" s="49">
        <v>0</v>
      </c>
      <c r="L186" s="49">
        <v>0</v>
      </c>
      <c r="M186" s="49">
        <v>0</v>
      </c>
      <c r="N186" s="49">
        <v>0</v>
      </c>
    </row>
    <row r="187" spans="1:27" ht="32.25" thickBot="1">
      <c r="A187" s="1" t="s">
        <v>11</v>
      </c>
      <c r="B187" s="3" t="s">
        <v>78</v>
      </c>
      <c r="C187" s="49">
        <v>2175263.0745213446</v>
      </c>
      <c r="D187" s="49">
        <v>1883774.4763086543</v>
      </c>
      <c r="E187" s="49">
        <v>1843250.7668675804</v>
      </c>
      <c r="F187" s="49">
        <v>1425625.7650525789</v>
      </c>
      <c r="G187" s="49">
        <v>77597.228484758496</v>
      </c>
      <c r="H187" s="49">
        <v>0</v>
      </c>
      <c r="I187" s="49">
        <v>0</v>
      </c>
      <c r="J187" s="49">
        <v>0</v>
      </c>
      <c r="K187" s="49">
        <v>0</v>
      </c>
      <c r="L187" s="49">
        <v>0</v>
      </c>
      <c r="M187" s="49">
        <v>0</v>
      </c>
      <c r="N187" s="49">
        <v>0</v>
      </c>
    </row>
    <row r="188" spans="1:27" ht="16.5" thickBot="1">
      <c r="A188" s="44" t="s">
        <v>60</v>
      </c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6"/>
    </row>
    <row r="189" spans="1:27" ht="16.5" thickBot="1">
      <c r="A189" s="47">
        <v>45231</v>
      </c>
      <c r="B189" s="47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8"/>
    </row>
    <row r="190" spans="1:27" ht="16.5" thickBot="1">
      <c r="A190" s="1" t="s">
        <v>0</v>
      </c>
      <c r="B190" s="2" t="s">
        <v>53</v>
      </c>
      <c r="C190" s="49">
        <v>0</v>
      </c>
      <c r="D190" s="49">
        <v>0</v>
      </c>
      <c r="E190" s="49">
        <v>0</v>
      </c>
      <c r="F190" s="49">
        <v>0</v>
      </c>
      <c r="G190" s="49">
        <v>0</v>
      </c>
      <c r="H190" s="49">
        <v>0</v>
      </c>
      <c r="I190" s="49">
        <v>0</v>
      </c>
      <c r="J190" s="49">
        <v>0</v>
      </c>
      <c r="K190" s="49">
        <v>0</v>
      </c>
      <c r="L190" s="49">
        <v>0</v>
      </c>
      <c r="M190" s="49">
        <v>47116.676783805102</v>
      </c>
      <c r="N190" s="49">
        <v>48560.579836067052</v>
      </c>
    </row>
    <row r="191" spans="1:27" ht="16.5" thickBot="1">
      <c r="A191" s="1" t="s">
        <v>1</v>
      </c>
      <c r="B191" s="3" t="s">
        <v>54</v>
      </c>
      <c r="C191" s="50">
        <v>0</v>
      </c>
      <c r="D191" s="50">
        <v>0</v>
      </c>
      <c r="E191" s="50">
        <v>0</v>
      </c>
      <c r="F191" s="50">
        <v>0</v>
      </c>
      <c r="G191" s="50">
        <v>0</v>
      </c>
      <c r="H191" s="50">
        <v>0</v>
      </c>
      <c r="I191" s="50">
        <v>0</v>
      </c>
      <c r="J191" s="50">
        <v>0</v>
      </c>
      <c r="K191" s="50">
        <v>0</v>
      </c>
      <c r="L191" s="50">
        <v>0</v>
      </c>
      <c r="M191" s="50">
        <v>41098.17705785673</v>
      </c>
      <c r="N191" s="50">
        <v>41617.461869304825</v>
      </c>
    </row>
    <row r="192" spans="1:27" ht="16.5" customHeight="1" thickBot="1">
      <c r="A192" s="1" t="s">
        <v>2</v>
      </c>
      <c r="B192" s="3" t="s">
        <v>75</v>
      </c>
      <c r="C192" s="49">
        <v>0</v>
      </c>
      <c r="D192" s="49">
        <v>0</v>
      </c>
      <c r="E192" s="49">
        <v>0</v>
      </c>
      <c r="F192" s="49">
        <v>0</v>
      </c>
      <c r="G192" s="49">
        <v>0</v>
      </c>
      <c r="H192" s="49">
        <v>0</v>
      </c>
      <c r="I192" s="49">
        <v>0</v>
      </c>
      <c r="J192" s="49">
        <v>0</v>
      </c>
      <c r="K192" s="49">
        <v>0</v>
      </c>
      <c r="L192" s="49">
        <v>0</v>
      </c>
      <c r="M192" s="49">
        <v>6018.4997259483698</v>
      </c>
      <c r="N192" s="49">
        <v>6943.1179667622255</v>
      </c>
    </row>
    <row r="193" spans="1:27" ht="16.5" customHeight="1" thickBot="1">
      <c r="A193" s="1" t="s">
        <v>3</v>
      </c>
      <c r="B193" s="4" t="s">
        <v>4</v>
      </c>
      <c r="C193" s="5" t="s">
        <v>58</v>
      </c>
      <c r="D193" s="5" t="s">
        <v>58</v>
      </c>
      <c r="E193" s="5" t="s">
        <v>58</v>
      </c>
      <c r="F193" s="5" t="s">
        <v>58</v>
      </c>
      <c r="G193" s="5" t="s">
        <v>58</v>
      </c>
      <c r="H193" s="5" t="s">
        <v>58</v>
      </c>
      <c r="I193" s="5" t="s">
        <v>58</v>
      </c>
      <c r="J193" s="5" t="s">
        <v>58</v>
      </c>
      <c r="K193" s="5" t="s">
        <v>58</v>
      </c>
      <c r="L193" s="5" t="s">
        <v>58</v>
      </c>
      <c r="M193" s="5">
        <v>0.12773608277944259</v>
      </c>
      <c r="N193" s="5">
        <v>0.14297848152145445</v>
      </c>
      <c r="P193" s="43"/>
      <c r="Q193" s="43"/>
      <c r="R193" s="43"/>
      <c r="S193" s="43"/>
      <c r="T193" s="43"/>
      <c r="U193" s="43"/>
      <c r="V193" s="43"/>
      <c r="W193" s="43"/>
      <c r="X193" s="43"/>
      <c r="Y193" s="43"/>
      <c r="Z193" s="43"/>
      <c r="AA193" s="43"/>
    </row>
    <row r="194" spans="1:27" ht="48" thickBot="1">
      <c r="A194" s="1" t="s">
        <v>5</v>
      </c>
      <c r="B194" s="3" t="s">
        <v>6</v>
      </c>
      <c r="C194" s="49" t="s">
        <v>58</v>
      </c>
      <c r="D194" s="49" t="s">
        <v>58</v>
      </c>
      <c r="E194" s="49" t="s">
        <v>58</v>
      </c>
      <c r="F194" s="49" t="s">
        <v>58</v>
      </c>
      <c r="G194" s="49" t="s">
        <v>58</v>
      </c>
      <c r="H194" s="49" t="s">
        <v>58</v>
      </c>
      <c r="I194" s="49" t="s">
        <v>58</v>
      </c>
      <c r="J194" s="49" t="s">
        <v>58</v>
      </c>
      <c r="K194" s="49" t="s">
        <v>58</v>
      </c>
      <c r="L194" s="49" t="s">
        <v>58</v>
      </c>
      <c r="M194" s="49">
        <v>3.5780452873820852</v>
      </c>
      <c r="N194" s="49">
        <v>3.5780452873820852</v>
      </c>
      <c r="P194" s="43"/>
      <c r="Q194" s="43"/>
      <c r="R194" s="43"/>
      <c r="S194" s="43"/>
      <c r="T194" s="43"/>
      <c r="U194" s="43"/>
      <c r="V194" s="43"/>
      <c r="W194" s="43"/>
      <c r="X194" s="43"/>
      <c r="Y194" s="43"/>
      <c r="Z194" s="43"/>
      <c r="AA194" s="43"/>
    </row>
    <row r="195" spans="1:27" ht="32.25" thickBot="1">
      <c r="A195" s="1" t="s">
        <v>7</v>
      </c>
      <c r="B195" s="3" t="s">
        <v>8</v>
      </c>
      <c r="C195" s="5" t="s">
        <v>58</v>
      </c>
      <c r="D195" s="5" t="s">
        <v>58</v>
      </c>
      <c r="E195" s="5" t="s">
        <v>58</v>
      </c>
      <c r="F195" s="5" t="s">
        <v>58</v>
      </c>
      <c r="G195" s="5" t="s">
        <v>58</v>
      </c>
      <c r="H195" s="5" t="s">
        <v>58</v>
      </c>
      <c r="I195" s="5" t="s">
        <v>58</v>
      </c>
      <c r="J195" s="5" t="s">
        <v>58</v>
      </c>
      <c r="K195" s="5" t="s">
        <v>58</v>
      </c>
      <c r="L195" s="5" t="s">
        <v>58</v>
      </c>
      <c r="M195" s="5">
        <v>0.29514446702478564</v>
      </c>
      <c r="N195" s="5">
        <v>0.32821864646894505</v>
      </c>
      <c r="P195" s="43"/>
      <c r="Q195" s="43"/>
      <c r="R195" s="43"/>
      <c r="S195" s="43"/>
      <c r="T195" s="43"/>
      <c r="U195" s="43"/>
      <c r="V195" s="43"/>
      <c r="W195" s="43"/>
      <c r="X195" s="43"/>
      <c r="Y195" s="43"/>
      <c r="Z195" s="43"/>
      <c r="AA195" s="43"/>
    </row>
    <row r="196" spans="1:27" ht="48" thickBot="1">
      <c r="A196" s="1" t="s">
        <v>9</v>
      </c>
      <c r="B196" s="3" t="s">
        <v>76</v>
      </c>
      <c r="C196" s="49">
        <v>0</v>
      </c>
      <c r="D196" s="49">
        <v>0</v>
      </c>
      <c r="E196" s="49">
        <v>0</v>
      </c>
      <c r="F196" s="49">
        <v>0</v>
      </c>
      <c r="G196" s="49">
        <v>0</v>
      </c>
      <c r="H196" s="49">
        <v>0</v>
      </c>
      <c r="I196" s="49">
        <v>0</v>
      </c>
      <c r="J196" s="49">
        <v>0</v>
      </c>
      <c r="K196" s="49">
        <v>0</v>
      </c>
      <c r="L196" s="49">
        <v>0</v>
      </c>
      <c r="M196" s="49">
        <v>16378.049707468783</v>
      </c>
      <c r="N196" s="49">
        <v>19183.442442842686</v>
      </c>
    </row>
    <row r="197" spans="1:27" ht="32.25" thickBot="1">
      <c r="A197" s="1" t="s">
        <v>10</v>
      </c>
      <c r="B197" s="3" t="s">
        <v>77</v>
      </c>
      <c r="C197" s="49">
        <v>0</v>
      </c>
      <c r="D197" s="49">
        <v>0</v>
      </c>
      <c r="E197" s="49">
        <v>0</v>
      </c>
      <c r="F197" s="49">
        <v>0</v>
      </c>
      <c r="G197" s="49">
        <v>0</v>
      </c>
      <c r="H197" s="49">
        <v>0</v>
      </c>
      <c r="I197" s="49">
        <v>0</v>
      </c>
      <c r="J197" s="49">
        <v>0</v>
      </c>
      <c r="K197" s="49">
        <v>0</v>
      </c>
      <c r="L197" s="49">
        <v>0</v>
      </c>
      <c r="M197" s="49">
        <v>70321.684286781863</v>
      </c>
      <c r="N197" s="49">
        <v>82367.070994054506</v>
      </c>
    </row>
    <row r="198" spans="1:27" ht="32.25" thickBot="1">
      <c r="A198" s="1" t="s">
        <v>11</v>
      </c>
      <c r="B198" s="3" t="s">
        <v>78</v>
      </c>
      <c r="C198" s="49">
        <v>0</v>
      </c>
      <c r="D198" s="49">
        <v>0</v>
      </c>
      <c r="E198" s="49">
        <v>0</v>
      </c>
      <c r="F198" s="49">
        <v>0</v>
      </c>
      <c r="G198" s="49">
        <v>0</v>
      </c>
      <c r="H198" s="49">
        <v>0</v>
      </c>
      <c r="I198" s="49">
        <v>0</v>
      </c>
      <c r="J198" s="49">
        <v>0</v>
      </c>
      <c r="K198" s="49">
        <v>0</v>
      </c>
      <c r="L198" s="49">
        <v>0</v>
      </c>
      <c r="M198" s="49">
        <v>67050.309330126518</v>
      </c>
      <c r="N198" s="49">
        <v>78535.342899998461</v>
      </c>
    </row>
    <row r="199" spans="1:27" ht="16.5" thickBot="1">
      <c r="A199" s="47">
        <v>45597</v>
      </c>
      <c r="B199" s="47"/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8"/>
    </row>
    <row r="200" spans="1:27" ht="16.5" thickBot="1">
      <c r="A200" s="1" t="s">
        <v>0</v>
      </c>
      <c r="B200" s="2" t="s">
        <v>53</v>
      </c>
      <c r="C200" s="49">
        <v>48358.024490093725</v>
      </c>
      <c r="D200" s="49">
        <v>45626.196676239888</v>
      </c>
      <c r="E200" s="49">
        <v>42296.007822091495</v>
      </c>
      <c r="F200" s="49">
        <v>40544.551695168098</v>
      </c>
      <c r="G200" s="49">
        <v>37308.390177178626</v>
      </c>
      <c r="H200" s="49">
        <v>33994.001695688472</v>
      </c>
      <c r="I200" s="49">
        <v>33898.731404703147</v>
      </c>
      <c r="J200" s="49">
        <v>35654.269935221535</v>
      </c>
      <c r="K200" s="49">
        <v>40088.314206934352</v>
      </c>
      <c r="L200" s="49">
        <v>42446.67383680855</v>
      </c>
      <c r="M200" s="49">
        <v>47116.676783805102</v>
      </c>
      <c r="N200" s="49">
        <v>48560.579836067052</v>
      </c>
    </row>
    <row r="201" spans="1:27" ht="16.5" thickBot="1">
      <c r="A201" s="1" t="s">
        <v>1</v>
      </c>
      <c r="B201" s="3" t="s">
        <v>54</v>
      </c>
      <c r="C201" s="50">
        <v>40977.626201022758</v>
      </c>
      <c r="D201" s="50">
        <v>39151.137937596926</v>
      </c>
      <c r="E201" s="50">
        <v>36012.90149566374</v>
      </c>
      <c r="F201" s="50">
        <v>35505.585052802635</v>
      </c>
      <c r="G201" s="50">
        <v>32994.81061796561</v>
      </c>
      <c r="H201" s="50">
        <v>29947.433156266972</v>
      </c>
      <c r="I201" s="50">
        <v>29969.745337448476</v>
      </c>
      <c r="J201" s="50">
        <v>31400.67539657524</v>
      </c>
      <c r="K201" s="50">
        <v>35399.204136373432</v>
      </c>
      <c r="L201" s="50">
        <v>36886.53830112268</v>
      </c>
      <c r="M201" s="50">
        <v>41098.17705785673</v>
      </c>
      <c r="N201" s="50">
        <v>41617.461869304825</v>
      </c>
    </row>
    <row r="202" spans="1:27" ht="16.5" customHeight="1" thickBot="1">
      <c r="A202" s="1" t="s">
        <v>2</v>
      </c>
      <c r="B202" s="3" t="s">
        <v>75</v>
      </c>
      <c r="C202" s="49">
        <v>7380.3982890709667</v>
      </c>
      <c r="D202" s="49">
        <v>6475.0587386429606</v>
      </c>
      <c r="E202" s="49">
        <v>6283.1063264277573</v>
      </c>
      <c r="F202" s="49">
        <v>5038.9666423654562</v>
      </c>
      <c r="G202" s="49">
        <v>4313.5795592130107</v>
      </c>
      <c r="H202" s="49">
        <v>4046.5685394215038</v>
      </c>
      <c r="I202" s="49">
        <v>3928.9860672546715</v>
      </c>
      <c r="J202" s="49">
        <v>4253.594538646299</v>
      </c>
      <c r="K202" s="49">
        <v>4689.1100705609151</v>
      </c>
      <c r="L202" s="49">
        <v>5560.1355356858667</v>
      </c>
      <c r="M202" s="49">
        <v>6018.4997259483698</v>
      </c>
      <c r="N202" s="49">
        <v>6943.1179667622255</v>
      </c>
    </row>
    <row r="203" spans="1:27" ht="16.5" customHeight="1" thickBot="1">
      <c r="A203" s="1" t="s">
        <v>3</v>
      </c>
      <c r="B203" s="4" t="s">
        <v>4</v>
      </c>
      <c r="C203" s="5">
        <v>0.15261992951310205</v>
      </c>
      <c r="D203" s="5">
        <v>0.14191537341123342</v>
      </c>
      <c r="E203" s="5">
        <v>0.1485508124751681</v>
      </c>
      <c r="F203" s="5">
        <v>0.12428221380398136</v>
      </c>
      <c r="G203" s="5">
        <v>0.1156195573898444</v>
      </c>
      <c r="H203" s="5">
        <v>0.11903772246780636</v>
      </c>
      <c r="I203" s="5">
        <v>0.11590363132909333</v>
      </c>
      <c r="J203" s="5">
        <v>0.11930112568212567</v>
      </c>
      <c r="K203" s="5">
        <v>0.11696950004821623</v>
      </c>
      <c r="L203" s="5">
        <v>0.13099107734713186</v>
      </c>
      <c r="M203" s="5">
        <v>0.12773608277944259</v>
      </c>
      <c r="N203" s="5">
        <v>0.14297848152145445</v>
      </c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  <c r="AA203" s="43"/>
    </row>
    <row r="204" spans="1:27" ht="48" thickBot="1">
      <c r="A204" s="1" t="s">
        <v>5</v>
      </c>
      <c r="B204" s="3" t="s">
        <v>6</v>
      </c>
      <c r="C204" s="49">
        <v>3.773962</v>
      </c>
      <c r="D204" s="49">
        <v>3.773962</v>
      </c>
      <c r="E204" s="49">
        <v>3.773962</v>
      </c>
      <c r="F204" s="49">
        <v>3.773962</v>
      </c>
      <c r="G204" s="49">
        <v>3.773962</v>
      </c>
      <c r="H204" s="49">
        <v>3.773962</v>
      </c>
      <c r="I204" s="49">
        <v>3.773962</v>
      </c>
      <c r="J204" s="49">
        <v>3.773962</v>
      </c>
      <c r="K204" s="49">
        <v>3.773962</v>
      </c>
      <c r="L204" s="49">
        <v>3.773962</v>
      </c>
      <c r="M204" s="49">
        <v>3.773962</v>
      </c>
      <c r="N204" s="49">
        <v>3.773962</v>
      </c>
      <c r="P204" s="43"/>
      <c r="Q204" s="43"/>
      <c r="R204" s="43"/>
      <c r="S204" s="43"/>
      <c r="T204" s="43"/>
      <c r="U204" s="43"/>
      <c r="V204" s="43"/>
      <c r="W204" s="43"/>
      <c r="X204" s="43"/>
      <c r="Y204" s="43"/>
      <c r="Z204" s="43"/>
      <c r="AA204" s="43"/>
    </row>
    <row r="205" spans="1:27" ht="32.25" thickBot="1">
      <c r="A205" s="1" t="s">
        <v>7</v>
      </c>
      <c r="B205" s="3" t="s">
        <v>8</v>
      </c>
      <c r="C205" s="5">
        <v>0.34808248495831756</v>
      </c>
      <c r="D205" s="5">
        <v>0.32597924097923658</v>
      </c>
      <c r="E205" s="5">
        <v>0.33979605345850911</v>
      </c>
      <c r="F205" s="5">
        <v>0.28735383969794354</v>
      </c>
      <c r="G205" s="5">
        <v>0.26731349106321728</v>
      </c>
      <c r="H205" s="5">
        <v>0.27530772981622498</v>
      </c>
      <c r="I205" s="5">
        <v>0.26798222278403405</v>
      </c>
      <c r="J205" s="5">
        <v>0.27591904623817265</v>
      </c>
      <c r="K205" s="5">
        <v>0.27048430217121155</v>
      </c>
      <c r="L205" s="5">
        <v>0.30238464016118827</v>
      </c>
      <c r="M205" s="5">
        <v>0.29514446702478564</v>
      </c>
      <c r="N205" s="5">
        <v>0.32821864646894505</v>
      </c>
      <c r="P205" s="43"/>
      <c r="Q205" s="43"/>
      <c r="R205" s="43"/>
      <c r="S205" s="43"/>
      <c r="T205" s="43"/>
      <c r="U205" s="43"/>
      <c r="V205" s="43"/>
      <c r="W205" s="43"/>
      <c r="X205" s="43"/>
      <c r="Y205" s="43"/>
      <c r="Z205" s="43"/>
      <c r="AA205" s="43"/>
    </row>
    <row r="206" spans="1:27" ht="48" thickBot="1">
      <c r="A206" s="1" t="s">
        <v>9</v>
      </c>
      <c r="B206" s="3" t="s">
        <v>76</v>
      </c>
      <c r="C206" s="49">
        <v>20534.724812730146</v>
      </c>
      <c r="D206" s="49">
        <v>17874.453297325446</v>
      </c>
      <c r="E206" s="49">
        <v>17433.832167071949</v>
      </c>
      <c r="F206" s="49">
        <v>13653.300229745</v>
      </c>
      <c r="G206" s="49">
        <v>11540.85925961897</v>
      </c>
      <c r="H206" s="49">
        <v>10884.312687734451</v>
      </c>
      <c r="I206" s="49">
        <v>10516.734427518566</v>
      </c>
      <c r="J206" s="49">
        <v>11445.645163325109</v>
      </c>
      <c r="K206" s="49">
        <v>12572.705374996913</v>
      </c>
      <c r="L206" s="49">
        <v>15187.509311955797</v>
      </c>
      <c r="M206" s="49">
        <v>16378.049707468783</v>
      </c>
      <c r="N206" s="49">
        <v>19183.442442842686</v>
      </c>
    </row>
    <row r="207" spans="1:27" ht="32.25" thickBot="1">
      <c r="A207" s="1" t="s">
        <v>10</v>
      </c>
      <c r="B207" s="3" t="s">
        <v>77</v>
      </c>
      <c r="C207" s="49">
        <v>92996.725348440814</v>
      </c>
      <c r="D207" s="49">
        <v>80949.009017857112</v>
      </c>
      <c r="E207" s="49">
        <v>78953.544135488613</v>
      </c>
      <c r="F207" s="49">
        <v>61832.443489978679</v>
      </c>
      <c r="G207" s="49">
        <v>52265.717151780147</v>
      </c>
      <c r="H207" s="49">
        <v>49292.378975553213</v>
      </c>
      <c r="I207" s="49">
        <v>47627.707312256185</v>
      </c>
      <c r="J207" s="49">
        <v>51834.515894247314</v>
      </c>
      <c r="K207" s="49">
        <v>56938.694786920911</v>
      </c>
      <c r="L207" s="49">
        <v>68780.499621560783</v>
      </c>
      <c r="M207" s="49">
        <v>74172.164676117958</v>
      </c>
      <c r="N207" s="49">
        <v>86877.099370170574</v>
      </c>
    </row>
    <row r="208" spans="1:27" ht="32.25" thickBot="1">
      <c r="A208" s="1" t="s">
        <v>11</v>
      </c>
      <c r="B208" s="3" t="s">
        <v>78</v>
      </c>
      <c r="C208" s="49">
        <v>88670.504191462242</v>
      </c>
      <c r="D208" s="49">
        <v>77183.24937269371</v>
      </c>
      <c r="E208" s="49">
        <v>75280.613806193753</v>
      </c>
      <c r="F208" s="49">
        <v>58955.989246974386</v>
      </c>
      <c r="G208" s="49">
        <v>49834.308406155105</v>
      </c>
      <c r="H208" s="49">
        <v>46999.290353315839</v>
      </c>
      <c r="I208" s="49">
        <v>45412.059457338248</v>
      </c>
      <c r="J208" s="49">
        <v>49423.166693689738</v>
      </c>
      <c r="K208" s="49">
        <v>54289.898443662867</v>
      </c>
      <c r="L208" s="49">
        <v>65580.8207991565</v>
      </c>
      <c r="M208" s="49">
        <v>70721.664813048323</v>
      </c>
      <c r="N208" s="49">
        <v>82835.564101655196</v>
      </c>
    </row>
    <row r="209" spans="1:27" ht="16.5" thickBot="1">
      <c r="A209" s="47">
        <v>45962</v>
      </c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8"/>
    </row>
    <row r="210" spans="1:27" ht="16.5" thickBot="1">
      <c r="A210" s="1" t="s">
        <v>0</v>
      </c>
      <c r="B210" s="2" t="s">
        <v>53</v>
      </c>
      <c r="C210" s="49">
        <v>48358.024490093725</v>
      </c>
      <c r="D210" s="49">
        <v>45626.196676239888</v>
      </c>
      <c r="E210" s="49">
        <v>42296.007822091495</v>
      </c>
      <c r="F210" s="49">
        <v>40544.551695168098</v>
      </c>
      <c r="G210" s="49">
        <v>37308.390177178626</v>
      </c>
      <c r="H210" s="49">
        <v>33994.001695688472</v>
      </c>
      <c r="I210" s="49">
        <v>33898.731404703147</v>
      </c>
      <c r="J210" s="49">
        <v>35654.269935221535</v>
      </c>
      <c r="K210" s="49">
        <v>40088.314206934352</v>
      </c>
      <c r="L210" s="49">
        <v>42446.67383680855</v>
      </c>
      <c r="M210" s="49">
        <v>47116.676783805102</v>
      </c>
      <c r="N210" s="49">
        <v>48560.579836067052</v>
      </c>
    </row>
    <row r="211" spans="1:27" ht="16.5" thickBot="1">
      <c r="A211" s="1" t="s">
        <v>1</v>
      </c>
      <c r="B211" s="3" t="s">
        <v>54</v>
      </c>
      <c r="C211" s="50">
        <v>40977.626201022758</v>
      </c>
      <c r="D211" s="50">
        <v>39151.137937596926</v>
      </c>
      <c r="E211" s="50">
        <v>36012.90149566374</v>
      </c>
      <c r="F211" s="50">
        <v>35505.585052802635</v>
      </c>
      <c r="G211" s="50">
        <v>32994.81061796561</v>
      </c>
      <c r="H211" s="50">
        <v>29947.433156266972</v>
      </c>
      <c r="I211" s="50">
        <v>29969.745337448476</v>
      </c>
      <c r="J211" s="50">
        <v>31400.67539657524</v>
      </c>
      <c r="K211" s="50">
        <v>35399.204136373432</v>
      </c>
      <c r="L211" s="50">
        <v>36886.53830112268</v>
      </c>
      <c r="M211" s="50">
        <v>41098.17705785673</v>
      </c>
      <c r="N211" s="50">
        <v>41617.461869304825</v>
      </c>
    </row>
    <row r="212" spans="1:27" ht="16.5" customHeight="1" thickBot="1">
      <c r="A212" s="1" t="s">
        <v>2</v>
      </c>
      <c r="B212" s="3" t="s">
        <v>75</v>
      </c>
      <c r="C212" s="49">
        <v>7380.3982890709667</v>
      </c>
      <c r="D212" s="49">
        <v>6475.0587386429606</v>
      </c>
      <c r="E212" s="49">
        <v>6283.1063264277573</v>
      </c>
      <c r="F212" s="49">
        <v>5038.9666423654562</v>
      </c>
      <c r="G212" s="49">
        <v>4313.5795592130107</v>
      </c>
      <c r="H212" s="49">
        <v>4046.5685394215038</v>
      </c>
      <c r="I212" s="49">
        <v>3928.9860672546715</v>
      </c>
      <c r="J212" s="49">
        <v>4253.594538646299</v>
      </c>
      <c r="K212" s="49">
        <v>4689.1100705609151</v>
      </c>
      <c r="L212" s="49">
        <v>5560.1355356858667</v>
      </c>
      <c r="M212" s="49">
        <v>6018.4997259483698</v>
      </c>
      <c r="N212" s="49">
        <v>6943.1179667622255</v>
      </c>
    </row>
    <row r="213" spans="1:27" ht="16.5" customHeight="1" thickBot="1">
      <c r="A213" s="1" t="s">
        <v>3</v>
      </c>
      <c r="B213" s="4" t="s">
        <v>4</v>
      </c>
      <c r="C213" s="5">
        <v>0.15261992951310205</v>
      </c>
      <c r="D213" s="5">
        <v>0.14191537341123342</v>
      </c>
      <c r="E213" s="5">
        <v>0.1485508124751681</v>
      </c>
      <c r="F213" s="5">
        <v>0.12428221380398136</v>
      </c>
      <c r="G213" s="5">
        <v>0.1156195573898444</v>
      </c>
      <c r="H213" s="5">
        <v>0.11903772246780636</v>
      </c>
      <c r="I213" s="5">
        <v>0.11590363132909333</v>
      </c>
      <c r="J213" s="5">
        <v>0.11930112568212567</v>
      </c>
      <c r="K213" s="5">
        <v>0.11696950004821623</v>
      </c>
      <c r="L213" s="5">
        <v>0.13099107734713186</v>
      </c>
      <c r="M213" s="5">
        <v>0.12773608277944259</v>
      </c>
      <c r="N213" s="5">
        <v>0.14297848152145445</v>
      </c>
      <c r="P213" s="43"/>
      <c r="Q213" s="43"/>
      <c r="R213" s="43"/>
      <c r="S213" s="43"/>
      <c r="T213" s="43"/>
      <c r="U213" s="43"/>
      <c r="V213" s="43"/>
      <c r="W213" s="43"/>
      <c r="X213" s="43"/>
      <c r="Y213" s="43"/>
      <c r="Z213" s="43"/>
      <c r="AA213" s="43"/>
    </row>
    <row r="214" spans="1:27" ht="48" thickBot="1">
      <c r="A214" s="1" t="s">
        <v>5</v>
      </c>
      <c r="B214" s="3" t="s">
        <v>6</v>
      </c>
      <c r="C214" s="49">
        <v>3.963991</v>
      </c>
      <c r="D214" s="49">
        <v>3.963991</v>
      </c>
      <c r="E214" s="49">
        <v>3.963991</v>
      </c>
      <c r="F214" s="49">
        <v>3.963991</v>
      </c>
      <c r="G214" s="49">
        <v>3.963991</v>
      </c>
      <c r="H214" s="49">
        <v>3.963991</v>
      </c>
      <c r="I214" s="49">
        <v>3.963991</v>
      </c>
      <c r="J214" s="49">
        <v>3.963991</v>
      </c>
      <c r="K214" s="49">
        <v>3.963991</v>
      </c>
      <c r="L214" s="49">
        <v>3.963991</v>
      </c>
      <c r="M214" s="49">
        <v>3.963991</v>
      </c>
      <c r="N214" s="49">
        <v>3.963991</v>
      </c>
      <c r="P214" s="43"/>
      <c r="Q214" s="43"/>
      <c r="R214" s="43"/>
      <c r="S214" s="43"/>
      <c r="T214" s="43"/>
      <c r="U214" s="43"/>
      <c r="V214" s="43"/>
      <c r="W214" s="43"/>
      <c r="X214" s="43"/>
      <c r="Y214" s="43"/>
      <c r="Z214" s="43"/>
      <c r="AA214" s="43"/>
    </row>
    <row r="215" spans="1:27" ht="32.25" thickBot="1">
      <c r="A215" s="1" t="s">
        <v>7</v>
      </c>
      <c r="B215" s="3" t="s">
        <v>8</v>
      </c>
      <c r="C215" s="5">
        <v>0.34808248495831756</v>
      </c>
      <c r="D215" s="5">
        <v>0.32597924097923658</v>
      </c>
      <c r="E215" s="5">
        <v>0.33979605345850911</v>
      </c>
      <c r="F215" s="5">
        <v>0.28735383969794354</v>
      </c>
      <c r="G215" s="5">
        <v>0.26731349106321728</v>
      </c>
      <c r="H215" s="5">
        <v>0.27530772981622498</v>
      </c>
      <c r="I215" s="5">
        <v>0.26798222278403405</v>
      </c>
      <c r="J215" s="5">
        <v>0.27591904623817265</v>
      </c>
      <c r="K215" s="5">
        <v>0.27048430217121155</v>
      </c>
      <c r="L215" s="5">
        <v>0.30238464016118827</v>
      </c>
      <c r="M215" s="5">
        <v>0.29514446702478564</v>
      </c>
      <c r="N215" s="5">
        <v>0.32821864646894505</v>
      </c>
      <c r="P215" s="43"/>
      <c r="Q215" s="43"/>
      <c r="R215" s="43"/>
      <c r="S215" s="43"/>
      <c r="T215" s="43"/>
      <c r="U215" s="43"/>
      <c r="V215" s="43"/>
      <c r="W215" s="43"/>
      <c r="X215" s="43"/>
      <c r="Y215" s="43"/>
      <c r="Z215" s="43"/>
      <c r="AA215" s="43"/>
    </row>
    <row r="216" spans="1:27" ht="48" thickBot="1">
      <c r="A216" s="1" t="s">
        <v>9</v>
      </c>
      <c r="B216" s="3" t="s">
        <v>76</v>
      </c>
      <c r="C216" s="49">
        <v>20534.724812730146</v>
      </c>
      <c r="D216" s="49">
        <v>17874.453297325446</v>
      </c>
      <c r="E216" s="49">
        <v>17433.832167071949</v>
      </c>
      <c r="F216" s="49">
        <v>13653.300229745</v>
      </c>
      <c r="G216" s="49">
        <v>11540.85925961897</v>
      </c>
      <c r="H216" s="49">
        <v>10884.312687734451</v>
      </c>
      <c r="I216" s="49">
        <v>10516.734427518566</v>
      </c>
      <c r="J216" s="49">
        <v>11445.645163325109</v>
      </c>
      <c r="K216" s="49">
        <v>12572.705374996913</v>
      </c>
      <c r="L216" s="49">
        <v>15187.509311955797</v>
      </c>
      <c r="M216" s="49">
        <v>16378.049707468783</v>
      </c>
      <c r="N216" s="49">
        <v>19183.442442842686</v>
      </c>
    </row>
    <row r="217" spans="1:27" ht="32.25" thickBot="1">
      <c r="A217" s="1" t="s">
        <v>10</v>
      </c>
      <c r="B217" s="3" t="s">
        <v>77</v>
      </c>
      <c r="C217" s="49">
        <v>97679.357214166783</v>
      </c>
      <c r="D217" s="49">
        <v>85025.006400622064</v>
      </c>
      <c r="E217" s="49">
        <v>82929.064566940418</v>
      </c>
      <c r="F217" s="49">
        <v>64945.87107720854</v>
      </c>
      <c r="G217" s="49">
        <v>54897.434684875509</v>
      </c>
      <c r="H217" s="49">
        <v>51774.38104243821</v>
      </c>
      <c r="I217" s="49">
        <v>50025.888744088501</v>
      </c>
      <c r="J217" s="49">
        <v>54444.521299937107</v>
      </c>
      <c r="K217" s="49">
        <v>59805.70914256727</v>
      </c>
      <c r="L217" s="49">
        <v>72243.780270010757</v>
      </c>
      <c r="M217" s="49">
        <v>77906.929965550662</v>
      </c>
      <c r="N217" s="49">
        <v>91251.591830935693</v>
      </c>
    </row>
    <row r="218" spans="1:27" ht="32.25" thickBot="1">
      <c r="A218" s="1" t="s">
        <v>11</v>
      </c>
      <c r="B218" s="3" t="s">
        <v>78</v>
      </c>
      <c r="C218" s="49">
        <v>93135.299343347564</v>
      </c>
      <c r="D218" s="49">
        <v>81069.630765787646</v>
      </c>
      <c r="E218" s="49">
        <v>79071.192450328788</v>
      </c>
      <c r="F218" s="49">
        <v>61924.579731089827</v>
      </c>
      <c r="G218" s="49">
        <v>52343.598057750227</v>
      </c>
      <c r="H218" s="49">
        <v>49365.829323912323</v>
      </c>
      <c r="I218" s="49">
        <v>47698.677140987027</v>
      </c>
      <c r="J218" s="49">
        <v>51911.75426919663</v>
      </c>
      <c r="K218" s="49">
        <v>57023.538875482489</v>
      </c>
      <c r="L218" s="49">
        <v>68882.989129320646</v>
      </c>
      <c r="M218" s="49">
        <v>74282.688279304391</v>
      </c>
      <c r="N218" s="49">
        <v>87006.554538409284</v>
      </c>
    </row>
    <row r="219" spans="1:27" ht="16.5" thickBot="1">
      <c r="A219" s="47">
        <v>46327</v>
      </c>
      <c r="B219" s="47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8"/>
    </row>
    <row r="220" spans="1:27" ht="16.5" thickBot="1">
      <c r="A220" s="1" t="s">
        <v>0</v>
      </c>
      <c r="B220" s="2" t="s">
        <v>53</v>
      </c>
      <c r="C220" s="49">
        <v>48358.024490093725</v>
      </c>
      <c r="D220" s="49">
        <v>45626.196676239888</v>
      </c>
      <c r="E220" s="49">
        <v>42296.007822091495</v>
      </c>
      <c r="F220" s="49">
        <v>40544.551695168098</v>
      </c>
      <c r="G220" s="49">
        <v>37308.390177178626</v>
      </c>
      <c r="H220" s="49">
        <v>33994.001695688472</v>
      </c>
      <c r="I220" s="49">
        <v>33898.731404703147</v>
      </c>
      <c r="J220" s="49">
        <v>35654.269935221535</v>
      </c>
      <c r="K220" s="49">
        <v>40088.314206934352</v>
      </c>
      <c r="L220" s="49">
        <v>42446.67383680855</v>
      </c>
      <c r="M220" s="49">
        <v>47116.676783805102</v>
      </c>
      <c r="N220" s="49">
        <v>48560.579836067052</v>
      </c>
    </row>
    <row r="221" spans="1:27" ht="16.5" thickBot="1">
      <c r="A221" s="1" t="s">
        <v>1</v>
      </c>
      <c r="B221" s="3" t="s">
        <v>54</v>
      </c>
      <c r="C221" s="50">
        <v>40977.626201022758</v>
      </c>
      <c r="D221" s="50">
        <v>39151.137937596926</v>
      </c>
      <c r="E221" s="50">
        <v>36012.90149566374</v>
      </c>
      <c r="F221" s="50">
        <v>35505.585052802635</v>
      </c>
      <c r="G221" s="50">
        <v>32994.81061796561</v>
      </c>
      <c r="H221" s="50">
        <v>29947.433156266972</v>
      </c>
      <c r="I221" s="50">
        <v>29969.745337448476</v>
      </c>
      <c r="J221" s="50">
        <v>31400.67539657524</v>
      </c>
      <c r="K221" s="50">
        <v>35399.204136373432</v>
      </c>
      <c r="L221" s="50">
        <v>36886.53830112268</v>
      </c>
      <c r="M221" s="50">
        <v>41098.17705785673</v>
      </c>
      <c r="N221" s="50">
        <v>41617.461869304825</v>
      </c>
    </row>
    <row r="222" spans="1:27" ht="16.5" customHeight="1" thickBot="1">
      <c r="A222" s="1" t="s">
        <v>2</v>
      </c>
      <c r="B222" s="3" t="s">
        <v>75</v>
      </c>
      <c r="C222" s="49">
        <v>7380.3982890709667</v>
      </c>
      <c r="D222" s="49">
        <v>6475.0587386429606</v>
      </c>
      <c r="E222" s="49">
        <v>6283.1063264277573</v>
      </c>
      <c r="F222" s="49">
        <v>5038.9666423654562</v>
      </c>
      <c r="G222" s="49">
        <v>4313.5795592130107</v>
      </c>
      <c r="H222" s="49">
        <v>4046.5685394215038</v>
      </c>
      <c r="I222" s="49">
        <v>3928.9860672546715</v>
      </c>
      <c r="J222" s="49">
        <v>4253.594538646299</v>
      </c>
      <c r="K222" s="49">
        <v>4689.1100705609151</v>
      </c>
      <c r="L222" s="49">
        <v>5560.1355356858667</v>
      </c>
      <c r="M222" s="49">
        <v>6018.4997259483698</v>
      </c>
      <c r="N222" s="49">
        <v>6943.1179667622255</v>
      </c>
    </row>
    <row r="223" spans="1:27" ht="16.5" customHeight="1" thickBot="1">
      <c r="A223" s="1" t="s">
        <v>3</v>
      </c>
      <c r="B223" s="4" t="s">
        <v>4</v>
      </c>
      <c r="C223" s="5">
        <v>0.15261992951310205</v>
      </c>
      <c r="D223" s="5">
        <v>0.14191537341123342</v>
      </c>
      <c r="E223" s="5">
        <v>0.1485508124751681</v>
      </c>
      <c r="F223" s="5">
        <v>0.12428221380398136</v>
      </c>
      <c r="G223" s="5">
        <v>0.1156195573898444</v>
      </c>
      <c r="H223" s="5">
        <v>0.11903772246780636</v>
      </c>
      <c r="I223" s="5">
        <v>0.11590363132909333</v>
      </c>
      <c r="J223" s="5">
        <v>0.11930112568212567</v>
      </c>
      <c r="K223" s="5">
        <v>0.11696950004821623</v>
      </c>
      <c r="L223" s="5">
        <v>0.13099107734713186</v>
      </c>
      <c r="M223" s="5">
        <v>0.12773608277944259</v>
      </c>
      <c r="N223" s="5">
        <v>0.14297848152145445</v>
      </c>
      <c r="P223" s="43"/>
      <c r="Q223" s="43"/>
      <c r="R223" s="43"/>
      <c r="S223" s="43"/>
      <c r="T223" s="43"/>
      <c r="U223" s="43"/>
      <c r="V223" s="43"/>
      <c r="W223" s="43"/>
      <c r="X223" s="43"/>
      <c r="Y223" s="43"/>
      <c r="Z223" s="43"/>
      <c r="AA223" s="43"/>
    </row>
    <row r="224" spans="1:27" ht="48" thickBot="1">
      <c r="A224" s="1" t="s">
        <v>5</v>
      </c>
      <c r="B224" s="3" t="s">
        <v>6</v>
      </c>
      <c r="C224" s="49">
        <v>4.163659</v>
      </c>
      <c r="D224" s="49">
        <v>4.163659</v>
      </c>
      <c r="E224" s="49">
        <v>4.163659</v>
      </c>
      <c r="F224" s="49">
        <v>4.163659</v>
      </c>
      <c r="G224" s="49">
        <v>4.163659</v>
      </c>
      <c r="H224" s="49">
        <v>4.163659</v>
      </c>
      <c r="I224" s="49">
        <v>4.163659</v>
      </c>
      <c r="J224" s="49">
        <v>4.163659</v>
      </c>
      <c r="K224" s="49">
        <v>4.163659</v>
      </c>
      <c r="L224" s="49">
        <v>4.163659</v>
      </c>
      <c r="M224" s="49">
        <v>4.163659</v>
      </c>
      <c r="N224" s="49">
        <v>4.163659</v>
      </c>
      <c r="P224" s="43"/>
      <c r="Q224" s="43"/>
      <c r="R224" s="43"/>
      <c r="S224" s="43"/>
      <c r="T224" s="43"/>
      <c r="U224" s="43"/>
      <c r="V224" s="43"/>
      <c r="W224" s="43"/>
      <c r="X224" s="43"/>
      <c r="Y224" s="43"/>
      <c r="Z224" s="43"/>
      <c r="AA224" s="43"/>
    </row>
    <row r="225" spans="1:27" ht="32.25" thickBot="1">
      <c r="A225" s="1" t="s">
        <v>7</v>
      </c>
      <c r="B225" s="3" t="s">
        <v>8</v>
      </c>
      <c r="C225" s="5">
        <v>0.34808248495831756</v>
      </c>
      <c r="D225" s="5">
        <v>0.32597924097923658</v>
      </c>
      <c r="E225" s="5">
        <v>0.33979605345850911</v>
      </c>
      <c r="F225" s="5">
        <v>0.28735383969794354</v>
      </c>
      <c r="G225" s="5">
        <v>0.26731349106321728</v>
      </c>
      <c r="H225" s="5">
        <v>0.27530772981622498</v>
      </c>
      <c r="I225" s="5">
        <v>0.26798222278403405</v>
      </c>
      <c r="J225" s="5">
        <v>0.27591904623817265</v>
      </c>
      <c r="K225" s="5">
        <v>0.27048430217121155</v>
      </c>
      <c r="L225" s="5">
        <v>0.30238464016118827</v>
      </c>
      <c r="M225" s="5">
        <v>0.29514446702478564</v>
      </c>
      <c r="N225" s="5">
        <v>0.32821864646894505</v>
      </c>
      <c r="P225" s="43"/>
      <c r="Q225" s="43"/>
      <c r="R225" s="43"/>
      <c r="S225" s="43"/>
      <c r="T225" s="43"/>
      <c r="U225" s="43"/>
      <c r="V225" s="43"/>
      <c r="W225" s="43"/>
      <c r="X225" s="43"/>
      <c r="Y225" s="43"/>
      <c r="Z225" s="43"/>
      <c r="AA225" s="43"/>
    </row>
    <row r="226" spans="1:27" ht="48" thickBot="1">
      <c r="A226" s="1" t="s">
        <v>9</v>
      </c>
      <c r="B226" s="3" t="s">
        <v>76</v>
      </c>
      <c r="C226" s="49">
        <v>20534.724812730146</v>
      </c>
      <c r="D226" s="49">
        <v>17874.453297325446</v>
      </c>
      <c r="E226" s="49">
        <v>17433.832167071949</v>
      </c>
      <c r="F226" s="49">
        <v>13653.300229745</v>
      </c>
      <c r="G226" s="49">
        <v>11540.85925961897</v>
      </c>
      <c r="H226" s="49">
        <v>10884.312687734451</v>
      </c>
      <c r="I226" s="49">
        <v>10516.734427518566</v>
      </c>
      <c r="J226" s="49">
        <v>11445.645163325109</v>
      </c>
      <c r="K226" s="49">
        <v>12572.705374996913</v>
      </c>
      <c r="L226" s="49">
        <v>15187.509311955797</v>
      </c>
      <c r="M226" s="49">
        <v>16378.049707468783</v>
      </c>
      <c r="N226" s="49">
        <v>19183.442442842686</v>
      </c>
    </row>
    <row r="227" spans="1:27" ht="32.25" thickBot="1">
      <c r="A227" s="1" t="s">
        <v>10</v>
      </c>
      <c r="B227" s="3" t="s">
        <v>77</v>
      </c>
      <c r="C227" s="49">
        <v>102599.51013485662</v>
      </c>
      <c r="D227" s="49">
        <v>89307.754009786513</v>
      </c>
      <c r="E227" s="49">
        <v>87106.238648302344</v>
      </c>
      <c r="F227" s="49">
        <v>68217.223657535797</v>
      </c>
      <c r="G227" s="49">
        <v>57662.643028855033</v>
      </c>
      <c r="H227" s="49">
        <v>54382.27977731968</v>
      </c>
      <c r="I227" s="49">
        <v>52545.715139697022</v>
      </c>
      <c r="J227" s="49">
        <v>57186.916194102072</v>
      </c>
      <c r="K227" s="49">
        <v>62818.149466745126</v>
      </c>
      <c r="L227" s="49">
        <v>75882.731801170259</v>
      </c>
      <c r="M227" s="49">
        <v>81831.13688033972</v>
      </c>
      <c r="N227" s="49">
        <v>95847.97533374872</v>
      </c>
    </row>
    <row r="228" spans="1:27" ht="32.25" thickBot="1">
      <c r="A228" s="1" t="s">
        <v>11</v>
      </c>
      <c r="B228" s="3" t="s">
        <v>78</v>
      </c>
      <c r="C228" s="49">
        <v>97826.566036255666</v>
      </c>
      <c r="D228" s="49">
        <v>85153.144334749653</v>
      </c>
      <c r="E228" s="49">
        <v>83054.04378732029</v>
      </c>
      <c r="F228" s="49">
        <v>65043.748514708968</v>
      </c>
      <c r="G228" s="49">
        <v>54980.168508337752</v>
      </c>
      <c r="H228" s="49">
        <v>51852.408231242567</v>
      </c>
      <c r="I228" s="49">
        <v>50101.280847046546</v>
      </c>
      <c r="J228" s="49">
        <v>54526.572554965183</v>
      </c>
      <c r="K228" s="49">
        <v>59895.840038676302</v>
      </c>
      <c r="L228" s="49">
        <v>72352.656107240924</v>
      </c>
      <c r="M228" s="49">
        <v>78024.340519017394</v>
      </c>
      <c r="N228" s="49">
        <v>91389.113613738955</v>
      </c>
    </row>
    <row r="229" spans="1:27" ht="16.5" thickBot="1">
      <c r="A229" s="47">
        <v>46692</v>
      </c>
      <c r="B229" s="47"/>
      <c r="C229" s="47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8"/>
    </row>
    <row r="230" spans="1:27" ht="16.5" thickBot="1">
      <c r="A230" s="1" t="s">
        <v>0</v>
      </c>
      <c r="B230" s="2" t="s">
        <v>53</v>
      </c>
      <c r="C230" s="49">
        <v>48358.024490093725</v>
      </c>
      <c r="D230" s="49">
        <v>45626.196676239888</v>
      </c>
      <c r="E230" s="49">
        <v>42296.007822091495</v>
      </c>
      <c r="F230" s="49">
        <v>40544.551695168098</v>
      </c>
      <c r="G230" s="49">
        <v>37308.390177178626</v>
      </c>
      <c r="H230" s="49">
        <v>33994.001695688472</v>
      </c>
      <c r="I230" s="49">
        <v>33898.731404703147</v>
      </c>
      <c r="J230" s="49">
        <v>35654.269935221535</v>
      </c>
      <c r="K230" s="49">
        <v>40088.314206934352</v>
      </c>
      <c r="L230" s="49">
        <v>42446.67383680855</v>
      </c>
      <c r="M230" s="49">
        <v>47116.676783805102</v>
      </c>
      <c r="N230" s="49">
        <v>48560.579836067052</v>
      </c>
    </row>
    <row r="231" spans="1:27" ht="16.5" thickBot="1">
      <c r="A231" s="1" t="s">
        <v>1</v>
      </c>
      <c r="B231" s="3" t="s">
        <v>54</v>
      </c>
      <c r="C231" s="50">
        <v>40977.626201022758</v>
      </c>
      <c r="D231" s="50">
        <v>39151.137937596926</v>
      </c>
      <c r="E231" s="50">
        <v>36012.90149566374</v>
      </c>
      <c r="F231" s="50">
        <v>35505.585052802635</v>
      </c>
      <c r="G231" s="50">
        <v>32994.81061796561</v>
      </c>
      <c r="H231" s="50">
        <v>29947.433156266972</v>
      </c>
      <c r="I231" s="50">
        <v>29969.745337448476</v>
      </c>
      <c r="J231" s="50">
        <v>31400.67539657524</v>
      </c>
      <c r="K231" s="50">
        <v>35399.204136373432</v>
      </c>
      <c r="L231" s="50">
        <v>36886.53830112268</v>
      </c>
      <c r="M231" s="50">
        <v>41098.17705785673</v>
      </c>
      <c r="N231" s="50">
        <v>41617.461869304825</v>
      </c>
    </row>
    <row r="232" spans="1:27" ht="16.5" customHeight="1" thickBot="1">
      <c r="A232" s="1" t="s">
        <v>2</v>
      </c>
      <c r="B232" s="3" t="s">
        <v>75</v>
      </c>
      <c r="C232" s="49">
        <v>7380.3982890709667</v>
      </c>
      <c r="D232" s="49">
        <v>6475.0587386429606</v>
      </c>
      <c r="E232" s="49">
        <v>6283.1063264277573</v>
      </c>
      <c r="F232" s="49">
        <v>5038.9666423654562</v>
      </c>
      <c r="G232" s="49">
        <v>4313.5795592130107</v>
      </c>
      <c r="H232" s="49">
        <v>4046.5685394215038</v>
      </c>
      <c r="I232" s="49">
        <v>3928.9860672546715</v>
      </c>
      <c r="J232" s="49">
        <v>4253.594538646299</v>
      </c>
      <c r="K232" s="49">
        <v>4689.1100705609151</v>
      </c>
      <c r="L232" s="49">
        <v>5560.1355356858667</v>
      </c>
      <c r="M232" s="49">
        <v>6018.4997259483698</v>
      </c>
      <c r="N232" s="49">
        <v>6943.1179667622255</v>
      </c>
    </row>
    <row r="233" spans="1:27" ht="16.5" customHeight="1" thickBot="1">
      <c r="A233" s="1" t="s">
        <v>3</v>
      </c>
      <c r="B233" s="4" t="s">
        <v>4</v>
      </c>
      <c r="C233" s="5">
        <v>0.15261992951310205</v>
      </c>
      <c r="D233" s="5">
        <v>0.14191537341123342</v>
      </c>
      <c r="E233" s="5">
        <v>0.1485508124751681</v>
      </c>
      <c r="F233" s="5">
        <v>0.12428221380398136</v>
      </c>
      <c r="G233" s="5">
        <v>0.1156195573898444</v>
      </c>
      <c r="H233" s="5">
        <v>0.11903772246780636</v>
      </c>
      <c r="I233" s="5">
        <v>0.11590363132909333</v>
      </c>
      <c r="J233" s="5">
        <v>0.11930112568212567</v>
      </c>
      <c r="K233" s="5">
        <v>0.11696950004821623</v>
      </c>
      <c r="L233" s="5">
        <v>0.13099107734713186</v>
      </c>
      <c r="M233" s="5">
        <v>0.12773608277944259</v>
      </c>
      <c r="N233" s="5">
        <v>0.14297848152145445</v>
      </c>
      <c r="P233" s="43"/>
      <c r="Q233" s="43"/>
      <c r="R233" s="43"/>
      <c r="S233" s="43"/>
      <c r="T233" s="43"/>
      <c r="U233" s="43"/>
      <c r="V233" s="43"/>
      <c r="W233" s="43"/>
      <c r="X233" s="43"/>
      <c r="Y233" s="43"/>
      <c r="Z233" s="43"/>
      <c r="AA233" s="43"/>
    </row>
    <row r="234" spans="1:27" ht="48" thickBot="1">
      <c r="A234" s="1" t="s">
        <v>5</v>
      </c>
      <c r="B234" s="3" t="s">
        <v>6</v>
      </c>
      <c r="C234" s="49">
        <v>4.3734469999999908</v>
      </c>
      <c r="D234" s="49">
        <v>4.3734469999999908</v>
      </c>
      <c r="E234" s="49">
        <v>4.3734469999999908</v>
      </c>
      <c r="F234" s="49">
        <v>4.3734469999999908</v>
      </c>
      <c r="G234" s="49">
        <v>4.3734469999999908</v>
      </c>
      <c r="H234" s="49">
        <v>4.3734469999999908</v>
      </c>
      <c r="I234" s="49">
        <v>4.3734469999999908</v>
      </c>
      <c r="J234" s="49">
        <v>4.3734469999999908</v>
      </c>
      <c r="K234" s="49">
        <v>4.3734469999999908</v>
      </c>
      <c r="L234" s="49">
        <v>4.3734469999999908</v>
      </c>
      <c r="M234" s="49">
        <v>4.3734469999999908</v>
      </c>
      <c r="N234" s="49">
        <v>4.3734469999999908</v>
      </c>
      <c r="P234" s="43"/>
      <c r="Q234" s="43"/>
      <c r="R234" s="43"/>
      <c r="S234" s="43"/>
      <c r="T234" s="43"/>
      <c r="U234" s="43"/>
      <c r="V234" s="43"/>
      <c r="W234" s="43"/>
      <c r="X234" s="43"/>
      <c r="Y234" s="43"/>
      <c r="Z234" s="43"/>
      <c r="AA234" s="43"/>
    </row>
    <row r="235" spans="1:27" ht="32.25" thickBot="1">
      <c r="A235" s="1" t="s">
        <v>7</v>
      </c>
      <c r="B235" s="3" t="s">
        <v>8</v>
      </c>
      <c r="C235" s="5">
        <v>0.34808248495831756</v>
      </c>
      <c r="D235" s="5">
        <v>0.32597924097923658</v>
      </c>
      <c r="E235" s="5">
        <v>0.33979605345850911</v>
      </c>
      <c r="F235" s="5">
        <v>0.28735383969794354</v>
      </c>
      <c r="G235" s="5">
        <v>0.26731349106321728</v>
      </c>
      <c r="H235" s="5">
        <v>0.27530772981622498</v>
      </c>
      <c r="I235" s="5">
        <v>0.26798222278403405</v>
      </c>
      <c r="J235" s="5">
        <v>0.27591904623817265</v>
      </c>
      <c r="K235" s="5">
        <v>0.27048430217121155</v>
      </c>
      <c r="L235" s="5">
        <v>0.30238464016118827</v>
      </c>
      <c r="M235" s="5">
        <v>0.29514446702478564</v>
      </c>
      <c r="N235" s="5">
        <v>0.32821864646894505</v>
      </c>
      <c r="P235" s="43"/>
      <c r="Q235" s="43"/>
      <c r="R235" s="43"/>
      <c r="S235" s="43"/>
      <c r="T235" s="43"/>
      <c r="U235" s="43"/>
      <c r="V235" s="43"/>
      <c r="W235" s="43"/>
      <c r="X235" s="43"/>
      <c r="Y235" s="43"/>
      <c r="Z235" s="43"/>
      <c r="AA235" s="43"/>
    </row>
    <row r="236" spans="1:27" ht="48" thickBot="1">
      <c r="A236" s="1" t="s">
        <v>9</v>
      </c>
      <c r="B236" s="3" t="s">
        <v>76</v>
      </c>
      <c r="C236" s="49">
        <v>20534.724812730146</v>
      </c>
      <c r="D236" s="49">
        <v>17874.453297325446</v>
      </c>
      <c r="E236" s="49">
        <v>17433.832167071949</v>
      </c>
      <c r="F236" s="49">
        <v>13653.300229745</v>
      </c>
      <c r="G236" s="49">
        <v>11540.85925961897</v>
      </c>
      <c r="H236" s="49">
        <v>10884.312687734451</v>
      </c>
      <c r="I236" s="49">
        <v>10516.734427518566</v>
      </c>
      <c r="J236" s="49">
        <v>11445.645163325109</v>
      </c>
      <c r="K236" s="49">
        <v>12572.705374996913</v>
      </c>
      <c r="L236" s="49">
        <v>15187.509311955797</v>
      </c>
      <c r="M236" s="49">
        <v>16378.049707468783</v>
      </c>
      <c r="N236" s="49">
        <v>19183.442442842686</v>
      </c>
    </row>
    <row r="237" spans="1:27" ht="32.25" thickBot="1">
      <c r="A237" s="1" t="s">
        <v>10</v>
      </c>
      <c r="B237" s="3" t="s">
        <v>77</v>
      </c>
      <c r="C237" s="49">
        <v>107769.03675367204</v>
      </c>
      <c r="D237" s="49">
        <v>93807.56897979349</v>
      </c>
      <c r="E237" s="49">
        <v>91495.129187500963</v>
      </c>
      <c r="F237" s="49">
        <v>71654.381915852937</v>
      </c>
      <c r="G237" s="49">
        <v>60568.003567683227</v>
      </c>
      <c r="H237" s="49">
        <v>57122.35760548088</v>
      </c>
      <c r="I237" s="49">
        <v>55193.256758193238</v>
      </c>
      <c r="J237" s="49">
        <v>60068.307003130314</v>
      </c>
      <c r="K237" s="49">
        <v>65983.272724996816</v>
      </c>
      <c r="L237" s="49">
        <v>79706.120445413995</v>
      </c>
      <c r="M237" s="49">
        <v>85954.238830776085</v>
      </c>
      <c r="N237" s="49">
        <v>100677.3225615874</v>
      </c>
    </row>
    <row r="238" spans="1:27" ht="32.25" thickBot="1">
      <c r="A238" s="1" t="s">
        <v>11</v>
      </c>
      <c r="B238" s="3" t="s">
        <v>78</v>
      </c>
      <c r="C238" s="49">
        <v>102755.60552666857</v>
      </c>
      <c r="D238" s="49">
        <v>89443.627259431465</v>
      </c>
      <c r="E238" s="49">
        <v>87238.762501810008</v>
      </c>
      <c r="F238" s="49">
        <v>68321.009672119588</v>
      </c>
      <c r="G238" s="49">
        <v>57750.371253333593</v>
      </c>
      <c r="H238" s="49">
        <v>54465.017241254063</v>
      </c>
      <c r="I238" s="49">
        <v>52625.658445293615</v>
      </c>
      <c r="J238" s="49">
        <v>57273.920645469356</v>
      </c>
      <c r="K238" s="49">
        <v>62913.721303696635</v>
      </c>
      <c r="L238" s="49">
        <v>75998.180156983042</v>
      </c>
      <c r="M238" s="49">
        <v>81955.635168459849</v>
      </c>
      <c r="N238" s="49">
        <v>95993.798907803197</v>
      </c>
    </row>
    <row r="239" spans="1:27" ht="16.5" thickBot="1">
      <c r="A239" s="47">
        <v>47058</v>
      </c>
      <c r="B239" s="47"/>
      <c r="C239" s="47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8"/>
    </row>
    <row r="240" spans="1:27" ht="16.5" thickBot="1">
      <c r="A240" s="1" t="s">
        <v>0</v>
      </c>
      <c r="B240" s="2" t="s">
        <v>53</v>
      </c>
      <c r="C240" s="49">
        <v>48358.024490093725</v>
      </c>
      <c r="D240" s="49">
        <v>45626.196676239888</v>
      </c>
      <c r="E240" s="49">
        <v>42296.007822091495</v>
      </c>
      <c r="F240" s="49">
        <v>40544.551695168098</v>
      </c>
      <c r="G240" s="49">
        <v>37308.390177178626</v>
      </c>
      <c r="H240" s="49">
        <v>33994.001695688472</v>
      </c>
      <c r="I240" s="49">
        <v>33898.731404703147</v>
      </c>
      <c r="J240" s="49">
        <v>35654.269935221535</v>
      </c>
      <c r="K240" s="49">
        <v>40088.314206934352</v>
      </c>
      <c r="L240" s="49">
        <v>42446.67383680855</v>
      </c>
      <c r="M240" s="49">
        <v>47116.676783805102</v>
      </c>
      <c r="N240" s="49">
        <v>48560.579836067052</v>
      </c>
    </row>
    <row r="241" spans="1:27" ht="16.5" thickBot="1">
      <c r="A241" s="1" t="s">
        <v>1</v>
      </c>
      <c r="B241" s="3" t="s">
        <v>54</v>
      </c>
      <c r="C241" s="50">
        <v>40977.626201022758</v>
      </c>
      <c r="D241" s="50">
        <v>39151.137937596926</v>
      </c>
      <c r="E241" s="50">
        <v>36012.90149566374</v>
      </c>
      <c r="F241" s="50">
        <v>35505.585052802635</v>
      </c>
      <c r="G241" s="50">
        <v>32994.81061796561</v>
      </c>
      <c r="H241" s="50">
        <v>29947.433156266972</v>
      </c>
      <c r="I241" s="50">
        <v>29969.745337448476</v>
      </c>
      <c r="J241" s="50">
        <v>31400.67539657524</v>
      </c>
      <c r="K241" s="50">
        <v>35399.204136373432</v>
      </c>
      <c r="L241" s="50">
        <v>36886.53830112268</v>
      </c>
      <c r="M241" s="50">
        <v>41098.17705785673</v>
      </c>
      <c r="N241" s="50">
        <v>41617.461869304825</v>
      </c>
    </row>
    <row r="242" spans="1:27" ht="16.5" customHeight="1" thickBot="1">
      <c r="A242" s="1" t="s">
        <v>2</v>
      </c>
      <c r="B242" s="3" t="s">
        <v>75</v>
      </c>
      <c r="C242" s="49">
        <v>7380.3982890709667</v>
      </c>
      <c r="D242" s="49">
        <v>6475.0587386429606</v>
      </c>
      <c r="E242" s="49">
        <v>6283.1063264277573</v>
      </c>
      <c r="F242" s="49">
        <v>5038.9666423654562</v>
      </c>
      <c r="G242" s="49">
        <v>4313.5795592130107</v>
      </c>
      <c r="H242" s="49">
        <v>4046.5685394215038</v>
      </c>
      <c r="I242" s="49">
        <v>3928.9860672546715</v>
      </c>
      <c r="J242" s="49">
        <v>4253.594538646299</v>
      </c>
      <c r="K242" s="49">
        <v>4689.1100705609151</v>
      </c>
      <c r="L242" s="49">
        <v>5560.1355356858667</v>
      </c>
      <c r="M242" s="49">
        <v>6018.4997259483698</v>
      </c>
      <c r="N242" s="49">
        <v>6943.1179667622255</v>
      </c>
    </row>
    <row r="243" spans="1:27" ht="16.5" customHeight="1" thickBot="1">
      <c r="A243" s="1" t="s">
        <v>3</v>
      </c>
      <c r="B243" s="4" t="s">
        <v>4</v>
      </c>
      <c r="C243" s="5">
        <v>0.15261992951310205</v>
      </c>
      <c r="D243" s="5">
        <v>0.14191537341123342</v>
      </c>
      <c r="E243" s="5">
        <v>0.1485508124751681</v>
      </c>
      <c r="F243" s="5">
        <v>0.12428221380398136</v>
      </c>
      <c r="G243" s="5">
        <v>0.1156195573898444</v>
      </c>
      <c r="H243" s="5">
        <v>0.11903772246780636</v>
      </c>
      <c r="I243" s="5">
        <v>0.11590363132909333</v>
      </c>
      <c r="J243" s="5">
        <v>0.11930112568212567</v>
      </c>
      <c r="K243" s="5">
        <v>0.11696950004821623</v>
      </c>
      <c r="L243" s="5">
        <v>0.13099107734713186</v>
      </c>
      <c r="M243" s="5">
        <v>0.12773608277944259</v>
      </c>
      <c r="N243" s="5">
        <v>0.14297848152145445</v>
      </c>
      <c r="P243" s="43"/>
      <c r="Q243" s="43"/>
      <c r="R243" s="43"/>
      <c r="S243" s="43"/>
      <c r="T243" s="43"/>
      <c r="U243" s="43"/>
      <c r="V243" s="43"/>
      <c r="W243" s="43"/>
      <c r="X243" s="43"/>
      <c r="Y243" s="43"/>
      <c r="Z243" s="43"/>
      <c r="AA243" s="43"/>
    </row>
    <row r="244" spans="1:27" ht="48" thickBot="1">
      <c r="A244" s="1" t="s">
        <v>5</v>
      </c>
      <c r="B244" s="3" t="s">
        <v>6</v>
      </c>
      <c r="C244" s="49">
        <v>4.593805271231127</v>
      </c>
      <c r="D244" s="49">
        <v>4.593805271231127</v>
      </c>
      <c r="E244" s="49">
        <v>4.593805271231127</v>
      </c>
      <c r="F244" s="49">
        <v>4.593805271231127</v>
      </c>
      <c r="G244" s="49">
        <v>4.593805271231127</v>
      </c>
      <c r="H244" s="49">
        <v>4.593805271231127</v>
      </c>
      <c r="I244" s="49">
        <v>4.593805271231127</v>
      </c>
      <c r="J244" s="49">
        <v>4.593805271231127</v>
      </c>
      <c r="K244" s="49">
        <v>4.593805271231127</v>
      </c>
      <c r="L244" s="49">
        <v>4.593805271231127</v>
      </c>
      <c r="M244" s="49">
        <v>4.593805271231127</v>
      </c>
      <c r="N244" s="49">
        <v>4.593805271231127</v>
      </c>
      <c r="P244" s="43"/>
      <c r="Q244" s="43"/>
      <c r="R244" s="43"/>
      <c r="S244" s="43"/>
      <c r="T244" s="43"/>
      <c r="U244" s="43"/>
      <c r="V244" s="43"/>
      <c r="W244" s="43"/>
      <c r="X244" s="43"/>
      <c r="Y244" s="43"/>
      <c r="Z244" s="43"/>
      <c r="AA244" s="43"/>
    </row>
    <row r="245" spans="1:27" ht="32.25" thickBot="1">
      <c r="A245" s="1" t="s">
        <v>7</v>
      </c>
      <c r="B245" s="3" t="s">
        <v>8</v>
      </c>
      <c r="C245" s="5">
        <v>0.34808248495831756</v>
      </c>
      <c r="D245" s="5">
        <v>0.32597924097923658</v>
      </c>
      <c r="E245" s="5">
        <v>0.33979605345850911</v>
      </c>
      <c r="F245" s="5">
        <v>0.28735383969794354</v>
      </c>
      <c r="G245" s="5">
        <v>0.26731349106321728</v>
      </c>
      <c r="H245" s="5">
        <v>0.27530772981622498</v>
      </c>
      <c r="I245" s="5">
        <v>0.26798222278403405</v>
      </c>
      <c r="J245" s="5">
        <v>0.27591904623817265</v>
      </c>
      <c r="K245" s="5">
        <v>0.27048430217121155</v>
      </c>
      <c r="L245" s="5">
        <v>0.30238464016118827</v>
      </c>
      <c r="M245" s="5">
        <v>0.29514446702478564</v>
      </c>
      <c r="N245" s="5">
        <v>0.32821864646894505</v>
      </c>
      <c r="P245" s="43"/>
      <c r="Q245" s="43"/>
      <c r="R245" s="43"/>
      <c r="S245" s="43"/>
      <c r="T245" s="43"/>
      <c r="U245" s="43"/>
      <c r="V245" s="43"/>
      <c r="W245" s="43"/>
      <c r="X245" s="43"/>
      <c r="Y245" s="43"/>
      <c r="Z245" s="43"/>
      <c r="AA245" s="43"/>
    </row>
    <row r="246" spans="1:27" ht="48" thickBot="1">
      <c r="A246" s="1" t="s">
        <v>9</v>
      </c>
      <c r="B246" s="3" t="s">
        <v>76</v>
      </c>
      <c r="C246" s="49">
        <v>20534.724812730146</v>
      </c>
      <c r="D246" s="49">
        <v>17874.453297325446</v>
      </c>
      <c r="E246" s="49">
        <v>17433.832167071949</v>
      </c>
      <c r="F246" s="49">
        <v>13653.300229745</v>
      </c>
      <c r="G246" s="49">
        <v>11540.85925961897</v>
      </c>
      <c r="H246" s="49">
        <v>10884.312687734451</v>
      </c>
      <c r="I246" s="49">
        <v>10516.734427518566</v>
      </c>
      <c r="J246" s="49">
        <v>11445.645163325109</v>
      </c>
      <c r="K246" s="49">
        <v>12572.705374996913</v>
      </c>
      <c r="L246" s="49">
        <v>15187.509311955797</v>
      </c>
      <c r="M246" s="49">
        <v>16378.049707468783</v>
      </c>
      <c r="N246" s="49">
        <v>19183.442442842686</v>
      </c>
    </row>
    <row r="247" spans="1:27" ht="32.25" thickBot="1">
      <c r="A247" s="1" t="s">
        <v>10</v>
      </c>
      <c r="B247" s="3" t="s">
        <v>77</v>
      </c>
      <c r="C247" s="49">
        <v>113199.03250560042</v>
      </c>
      <c r="D247" s="49">
        <v>98534.109333153858</v>
      </c>
      <c r="E247" s="49">
        <v>96105.156128224669</v>
      </c>
      <c r="F247" s="49">
        <v>75264.723078124487</v>
      </c>
      <c r="G247" s="49">
        <v>63619.75212164902</v>
      </c>
      <c r="H247" s="49">
        <v>60000.495598370821</v>
      </c>
      <c r="I247" s="49">
        <v>57974.196059127185</v>
      </c>
      <c r="J247" s="49">
        <v>63094.878100708716</v>
      </c>
      <c r="K247" s="49">
        <v>69307.872270356092</v>
      </c>
      <c r="L247" s="49">
        <v>83722.152400961233</v>
      </c>
      <c r="M247" s="49">
        <v>90285.085294386619</v>
      </c>
      <c r="N247" s="49">
        <v>105749.99881714759</v>
      </c>
    </row>
    <row r="248" spans="1:27" ht="32.25" thickBot="1">
      <c r="A248" s="1" t="s">
        <v>11</v>
      </c>
      <c r="B248" s="3" t="s">
        <v>78</v>
      </c>
      <c r="C248" s="49">
        <v>107932.99708832813</v>
      </c>
      <c r="D248" s="49">
        <v>93950.288269735334</v>
      </c>
      <c r="E248" s="49">
        <v>91634.330320339097</v>
      </c>
      <c r="F248" s="49">
        <v>71763.397239663929</v>
      </c>
      <c r="G248" s="49">
        <v>60660.152021762013</v>
      </c>
      <c r="H248" s="49">
        <v>57209.263837098661</v>
      </c>
      <c r="I248" s="49">
        <v>55277.228046435492</v>
      </c>
      <c r="J248" s="49">
        <v>60159.695216434753</v>
      </c>
      <c r="K248" s="49">
        <v>66083.659995808383</v>
      </c>
      <c r="L248" s="49">
        <v>79827.385723234387</v>
      </c>
      <c r="M248" s="49">
        <v>86085.010026179982</v>
      </c>
      <c r="N248" s="49">
        <v>100830.49352791243</v>
      </c>
    </row>
    <row r="249" spans="1:27" ht="16.5" thickBot="1">
      <c r="A249" s="47">
        <v>47423</v>
      </c>
      <c r="B249" s="47"/>
      <c r="C249" s="47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8"/>
    </row>
    <row r="250" spans="1:27" ht="16.5" thickBot="1">
      <c r="A250" s="1" t="s">
        <v>0</v>
      </c>
      <c r="B250" s="2" t="s">
        <v>53</v>
      </c>
      <c r="C250" s="49">
        <v>48358.024490093725</v>
      </c>
      <c r="D250" s="49">
        <v>45626.196676239888</v>
      </c>
      <c r="E250" s="49">
        <v>42296.007822091495</v>
      </c>
      <c r="F250" s="49">
        <v>40544.551695168098</v>
      </c>
      <c r="G250" s="49">
        <v>37308.390177178626</v>
      </c>
      <c r="H250" s="49">
        <v>33994.001695688472</v>
      </c>
      <c r="I250" s="49">
        <v>33898.731404703147</v>
      </c>
      <c r="J250" s="49">
        <v>35654.269935221535</v>
      </c>
      <c r="K250" s="49">
        <v>40088.314206934352</v>
      </c>
      <c r="L250" s="49">
        <v>42446.67383680855</v>
      </c>
      <c r="M250" s="49">
        <v>47116.676783805102</v>
      </c>
      <c r="N250" s="49">
        <v>48560.579836067052</v>
      </c>
    </row>
    <row r="251" spans="1:27" ht="16.5" thickBot="1">
      <c r="A251" s="1" t="s">
        <v>1</v>
      </c>
      <c r="B251" s="3" t="s">
        <v>54</v>
      </c>
      <c r="C251" s="50">
        <v>40977.626201022758</v>
      </c>
      <c r="D251" s="50">
        <v>39151.137937596926</v>
      </c>
      <c r="E251" s="50">
        <v>36012.90149566374</v>
      </c>
      <c r="F251" s="50">
        <v>35505.585052802635</v>
      </c>
      <c r="G251" s="50">
        <v>32994.81061796561</v>
      </c>
      <c r="H251" s="50">
        <v>29947.433156266972</v>
      </c>
      <c r="I251" s="50">
        <v>29969.745337448476</v>
      </c>
      <c r="J251" s="50">
        <v>31400.67539657524</v>
      </c>
      <c r="K251" s="50">
        <v>35399.204136373432</v>
      </c>
      <c r="L251" s="50">
        <v>36886.53830112268</v>
      </c>
      <c r="M251" s="50">
        <v>41098.17705785673</v>
      </c>
      <c r="N251" s="50">
        <v>41617.461869304825</v>
      </c>
    </row>
    <row r="252" spans="1:27" ht="16.5" thickBot="1">
      <c r="A252" s="1" t="s">
        <v>2</v>
      </c>
      <c r="B252" s="3" t="s">
        <v>75</v>
      </c>
      <c r="C252" s="49">
        <v>7380.3982890709667</v>
      </c>
      <c r="D252" s="49">
        <v>6475.0587386429606</v>
      </c>
      <c r="E252" s="49">
        <v>6283.1063264277573</v>
      </c>
      <c r="F252" s="49">
        <v>5038.9666423654562</v>
      </c>
      <c r="G252" s="49">
        <v>4313.5795592130107</v>
      </c>
      <c r="H252" s="49">
        <v>4046.5685394215038</v>
      </c>
      <c r="I252" s="49">
        <v>3928.9860672546715</v>
      </c>
      <c r="J252" s="49">
        <v>4253.594538646299</v>
      </c>
      <c r="K252" s="49">
        <v>4689.1100705609151</v>
      </c>
      <c r="L252" s="49">
        <v>5560.1355356858667</v>
      </c>
      <c r="M252" s="49">
        <v>6018.4997259483698</v>
      </c>
      <c r="N252" s="49">
        <v>6943.1179667622255</v>
      </c>
    </row>
    <row r="253" spans="1:27" ht="16.5" customHeight="1" thickBot="1">
      <c r="A253" s="1" t="s">
        <v>3</v>
      </c>
      <c r="B253" s="4" t="s">
        <v>4</v>
      </c>
      <c r="C253" s="5">
        <v>0.15261992951310205</v>
      </c>
      <c r="D253" s="5">
        <v>0.14191537341123342</v>
      </c>
      <c r="E253" s="5">
        <v>0.1485508124751681</v>
      </c>
      <c r="F253" s="5">
        <v>0.12428221380398136</v>
      </c>
      <c r="G253" s="5">
        <v>0.1156195573898444</v>
      </c>
      <c r="H253" s="5">
        <v>0.11903772246780636</v>
      </c>
      <c r="I253" s="5">
        <v>0.11590363132909333</v>
      </c>
      <c r="J253" s="5">
        <v>0.11930112568212567</v>
      </c>
      <c r="K253" s="5">
        <v>0.11696950004821623</v>
      </c>
      <c r="L253" s="5">
        <v>0.13099107734713186</v>
      </c>
      <c r="M253" s="5">
        <v>0.12773608277944259</v>
      </c>
      <c r="N253" s="5">
        <v>0.14297848152145445</v>
      </c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  <c r="AA253" s="43"/>
    </row>
    <row r="254" spans="1:27" ht="48" thickBot="1">
      <c r="A254" s="1" t="s">
        <v>5</v>
      </c>
      <c r="B254" s="3" t="s">
        <v>6</v>
      </c>
      <c r="C254" s="49">
        <v>4.8252664019915947</v>
      </c>
      <c r="D254" s="49">
        <v>4.8252664019915947</v>
      </c>
      <c r="E254" s="49">
        <v>4.8252664019915947</v>
      </c>
      <c r="F254" s="49">
        <v>4.8252664019915947</v>
      </c>
      <c r="G254" s="49">
        <v>4.8252664019915947</v>
      </c>
      <c r="H254" s="49">
        <v>4.8252664019915947</v>
      </c>
      <c r="I254" s="49">
        <v>4.8252664019915947</v>
      </c>
      <c r="J254" s="49">
        <v>4.8252664019915947</v>
      </c>
      <c r="K254" s="49">
        <v>4.8252664019915947</v>
      </c>
      <c r="L254" s="49">
        <v>4.8252664019915947</v>
      </c>
      <c r="M254" s="49">
        <v>4.8252664019915947</v>
      </c>
      <c r="N254" s="49">
        <v>4.8252664019915947</v>
      </c>
      <c r="P254" s="43"/>
      <c r="Q254" s="43"/>
      <c r="R254" s="43"/>
      <c r="S254" s="43"/>
      <c r="T254" s="43"/>
      <c r="U254" s="43"/>
      <c r="V254" s="43"/>
      <c r="W254" s="43"/>
      <c r="X254" s="43"/>
      <c r="Y254" s="43"/>
      <c r="Z254" s="43"/>
      <c r="AA254" s="43"/>
    </row>
    <row r="255" spans="1:27" ht="32.25" thickBot="1">
      <c r="A255" s="1" t="s">
        <v>7</v>
      </c>
      <c r="B255" s="3" t="s">
        <v>8</v>
      </c>
      <c r="C255" s="5">
        <v>0.34808248495831756</v>
      </c>
      <c r="D255" s="5">
        <v>0.32597924097923658</v>
      </c>
      <c r="E255" s="5">
        <v>0.33979605345850911</v>
      </c>
      <c r="F255" s="5">
        <v>0.28735383969794354</v>
      </c>
      <c r="G255" s="5">
        <v>0.26731349106321728</v>
      </c>
      <c r="H255" s="5">
        <v>0.27530772981622498</v>
      </c>
      <c r="I255" s="5">
        <v>0.26798222278403405</v>
      </c>
      <c r="J255" s="5">
        <v>0.27591904623817265</v>
      </c>
      <c r="K255" s="5">
        <v>0.27048430217121155</v>
      </c>
      <c r="L255" s="5">
        <v>0.30238464016118827</v>
      </c>
      <c r="M255" s="5">
        <v>0.29514446702478564</v>
      </c>
      <c r="N255" s="5">
        <v>0.32821864646894505</v>
      </c>
      <c r="P255" s="43"/>
      <c r="Q255" s="43"/>
      <c r="R255" s="43"/>
      <c r="S255" s="43"/>
      <c r="T255" s="43"/>
      <c r="U255" s="43"/>
      <c r="V255" s="43"/>
      <c r="W255" s="43"/>
      <c r="X255" s="43"/>
      <c r="Y255" s="43"/>
      <c r="Z255" s="43"/>
      <c r="AA255" s="43"/>
    </row>
    <row r="256" spans="1:27" ht="48" thickBot="1">
      <c r="A256" s="1" t="s">
        <v>9</v>
      </c>
      <c r="B256" s="3" t="s">
        <v>76</v>
      </c>
      <c r="C256" s="49">
        <v>20534.724812730146</v>
      </c>
      <c r="D256" s="49">
        <v>17874.453297325446</v>
      </c>
      <c r="E256" s="49">
        <v>17433.832167071949</v>
      </c>
      <c r="F256" s="49">
        <v>13653.300229745</v>
      </c>
      <c r="G256" s="49">
        <v>11540.85925961897</v>
      </c>
      <c r="H256" s="49">
        <v>10884.312687734451</v>
      </c>
      <c r="I256" s="49">
        <v>10516.734427518566</v>
      </c>
      <c r="J256" s="49">
        <v>11445.645163325109</v>
      </c>
      <c r="K256" s="49">
        <v>12572.705374996913</v>
      </c>
      <c r="L256" s="49">
        <v>15187.509311955797</v>
      </c>
      <c r="M256" s="49">
        <v>16378.049707468783</v>
      </c>
      <c r="N256" s="49">
        <v>19183.442442842686</v>
      </c>
    </row>
    <row r="257" spans="1:27" ht="32.25" thickBot="1">
      <c r="A257" s="1" t="s">
        <v>10</v>
      </c>
      <c r="B257" s="3" t="s">
        <v>77</v>
      </c>
      <c r="C257" s="49">
        <v>118902.6212556119</v>
      </c>
      <c r="D257" s="49">
        <v>103498.79873946281</v>
      </c>
      <c r="E257" s="49">
        <v>100947.4615364791</v>
      </c>
      <c r="F257" s="49">
        <v>79056.973049871202</v>
      </c>
      <c r="G257" s="49">
        <v>66825.264522663609</v>
      </c>
      <c r="H257" s="49">
        <v>63023.649985075048</v>
      </c>
      <c r="I257" s="49">
        <v>60895.254350128373</v>
      </c>
      <c r="J257" s="49">
        <v>66273.944466852292</v>
      </c>
      <c r="K257" s="49">
        <v>72799.983393734088</v>
      </c>
      <c r="L257" s="49">
        <v>87940.534095497744</v>
      </c>
      <c r="M257" s="49">
        <v>94834.143580316857</v>
      </c>
      <c r="N257" s="49">
        <v>111078.26435278605</v>
      </c>
    </row>
    <row r="258" spans="1:27" ht="32.25" thickBot="1">
      <c r="A258" s="1" t="s">
        <v>11</v>
      </c>
      <c r="B258" s="3" t="s">
        <v>78</v>
      </c>
      <c r="C258" s="49">
        <v>113371.25406210177</v>
      </c>
      <c r="D258" s="49">
        <v>98684.019604489338</v>
      </c>
      <c r="E258" s="49">
        <v>96251.370978385923</v>
      </c>
      <c r="F258" s="49">
        <v>75379.231192471794</v>
      </c>
      <c r="G258" s="49">
        <v>63716.543520763465</v>
      </c>
      <c r="H258" s="49">
        <v>60091.780643075515</v>
      </c>
      <c r="I258" s="49">
        <v>58062.398281895497</v>
      </c>
      <c r="J258" s="49">
        <v>63190.870953944708</v>
      </c>
      <c r="K258" s="49">
        <v>69413.317603023621</v>
      </c>
      <c r="L258" s="49">
        <v>83849.527689256385</v>
      </c>
      <c r="M258" s="49">
        <v>90422.445460583127</v>
      </c>
      <c r="N258" s="49">
        <v>105910.88737770487</v>
      </c>
    </row>
    <row r="259" spans="1:27" ht="16.5" thickBot="1">
      <c r="A259" s="47">
        <v>47788</v>
      </c>
      <c r="B259" s="47"/>
      <c r="C259" s="47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8"/>
    </row>
    <row r="260" spans="1:27" ht="16.5" thickBot="1">
      <c r="A260" s="1" t="s">
        <v>0</v>
      </c>
      <c r="B260" s="2" t="s">
        <v>53</v>
      </c>
      <c r="C260" s="49">
        <v>48358.024490093725</v>
      </c>
      <c r="D260" s="49">
        <v>45626.196676239888</v>
      </c>
      <c r="E260" s="49">
        <v>42296.007822091495</v>
      </c>
      <c r="F260" s="49">
        <v>40544.551695168098</v>
      </c>
      <c r="G260" s="49">
        <v>37308.390177178626</v>
      </c>
      <c r="H260" s="49">
        <v>33994.001695688472</v>
      </c>
      <c r="I260" s="49">
        <v>33898.731404703147</v>
      </c>
      <c r="J260" s="49">
        <v>35654.269935221535</v>
      </c>
      <c r="K260" s="49">
        <v>40088.314206934352</v>
      </c>
      <c r="L260" s="49">
        <v>42446.67383680855</v>
      </c>
      <c r="M260" s="49">
        <v>47116.676783805102</v>
      </c>
      <c r="N260" s="49">
        <v>48560.579836067052</v>
      </c>
    </row>
    <row r="261" spans="1:27" ht="16.5" thickBot="1">
      <c r="A261" s="1" t="s">
        <v>1</v>
      </c>
      <c r="B261" s="3" t="s">
        <v>54</v>
      </c>
      <c r="C261" s="50">
        <v>40977.626201022758</v>
      </c>
      <c r="D261" s="50">
        <v>39151.137937596926</v>
      </c>
      <c r="E261" s="50">
        <v>36012.90149566374</v>
      </c>
      <c r="F261" s="50">
        <v>35505.585052802635</v>
      </c>
      <c r="G261" s="50">
        <v>32994.81061796561</v>
      </c>
      <c r="H261" s="50">
        <v>29947.433156266972</v>
      </c>
      <c r="I261" s="50">
        <v>29969.745337448476</v>
      </c>
      <c r="J261" s="50">
        <v>31400.67539657524</v>
      </c>
      <c r="K261" s="50">
        <v>35399.204136373432</v>
      </c>
      <c r="L261" s="50">
        <v>36886.53830112268</v>
      </c>
      <c r="M261" s="50">
        <v>41098.17705785673</v>
      </c>
      <c r="N261" s="50">
        <v>41617.461869304825</v>
      </c>
    </row>
    <row r="262" spans="1:27" ht="16.5" thickBot="1">
      <c r="A262" s="1" t="s">
        <v>2</v>
      </c>
      <c r="B262" s="3" t="s">
        <v>75</v>
      </c>
      <c r="C262" s="49">
        <v>7380.3982890709667</v>
      </c>
      <c r="D262" s="49">
        <v>6475.0587386429606</v>
      </c>
      <c r="E262" s="49">
        <v>6283.1063264277573</v>
      </c>
      <c r="F262" s="49">
        <v>5038.9666423654562</v>
      </c>
      <c r="G262" s="49">
        <v>4313.5795592130107</v>
      </c>
      <c r="H262" s="49">
        <v>4046.5685394215038</v>
      </c>
      <c r="I262" s="49">
        <v>3928.9860672546715</v>
      </c>
      <c r="J262" s="49">
        <v>4253.594538646299</v>
      </c>
      <c r="K262" s="49">
        <v>4689.1100705609151</v>
      </c>
      <c r="L262" s="49">
        <v>5560.1355356858667</v>
      </c>
      <c r="M262" s="49">
        <v>6018.4997259483698</v>
      </c>
      <c r="N262" s="49">
        <v>6943.1179667622255</v>
      </c>
    </row>
    <row r="263" spans="1:27" ht="16.5" customHeight="1" thickBot="1">
      <c r="A263" s="1" t="s">
        <v>3</v>
      </c>
      <c r="B263" s="4" t="s">
        <v>4</v>
      </c>
      <c r="C263" s="5">
        <v>0.15261992951310205</v>
      </c>
      <c r="D263" s="5">
        <v>0.14191537341123342</v>
      </c>
      <c r="E263" s="5">
        <v>0.1485508124751681</v>
      </c>
      <c r="F263" s="5">
        <v>0.12428221380398136</v>
      </c>
      <c r="G263" s="5">
        <v>0.1156195573898444</v>
      </c>
      <c r="H263" s="5">
        <v>0.11903772246780636</v>
      </c>
      <c r="I263" s="5">
        <v>0.11590363132909333</v>
      </c>
      <c r="J263" s="5">
        <v>0.11930112568212567</v>
      </c>
      <c r="K263" s="5">
        <v>0.11696950004821623</v>
      </c>
      <c r="L263" s="5">
        <v>0.13099107734713186</v>
      </c>
      <c r="M263" s="5">
        <v>0.12773608277944259</v>
      </c>
      <c r="N263" s="5">
        <v>0.14297848152145445</v>
      </c>
      <c r="P263" s="43"/>
      <c r="Q263" s="43"/>
      <c r="R263" s="43"/>
      <c r="S263" s="43"/>
      <c r="T263" s="43"/>
      <c r="U263" s="43"/>
      <c r="V263" s="43"/>
      <c r="W263" s="43"/>
      <c r="X263" s="43"/>
      <c r="Y263" s="43"/>
      <c r="Z263" s="43"/>
      <c r="AA263" s="43"/>
    </row>
    <row r="264" spans="1:27" ht="48" thickBot="1">
      <c r="A264" s="1" t="s">
        <v>5</v>
      </c>
      <c r="B264" s="3" t="s">
        <v>6</v>
      </c>
      <c r="C264" s="49">
        <v>4.8252664019915947</v>
      </c>
      <c r="D264" s="49">
        <v>4.8252664019915947</v>
      </c>
      <c r="E264" s="49">
        <v>4.8252664019915947</v>
      </c>
      <c r="F264" s="49">
        <v>4.8252664019915947</v>
      </c>
      <c r="G264" s="49">
        <v>4.8252664019915947</v>
      </c>
      <c r="H264" s="49">
        <v>4.8252664019915947</v>
      </c>
      <c r="I264" s="49">
        <v>4.8252664019915947</v>
      </c>
      <c r="J264" s="49">
        <v>4.8252664019915947</v>
      </c>
      <c r="K264" s="49">
        <v>4.8252664019915947</v>
      </c>
      <c r="L264" s="49">
        <v>4.8252664019915947</v>
      </c>
      <c r="M264" s="49">
        <v>4.8252664019915947</v>
      </c>
      <c r="N264" s="49">
        <v>4.8252664019915947</v>
      </c>
      <c r="P264" s="43"/>
      <c r="Q264" s="43"/>
      <c r="R264" s="43"/>
      <c r="S264" s="43"/>
      <c r="T264" s="43"/>
      <c r="U264" s="43"/>
      <c r="V264" s="43"/>
      <c r="W264" s="43"/>
      <c r="X264" s="43"/>
      <c r="Y264" s="43"/>
      <c r="Z264" s="43"/>
      <c r="AA264" s="43"/>
    </row>
    <row r="265" spans="1:27" ht="32.25" thickBot="1">
      <c r="A265" s="1" t="s">
        <v>7</v>
      </c>
      <c r="B265" s="3" t="s">
        <v>8</v>
      </c>
      <c r="C265" s="5">
        <v>0.34808248495831756</v>
      </c>
      <c r="D265" s="5">
        <v>0.32597924097923658</v>
      </c>
      <c r="E265" s="5">
        <v>0.33979605345850911</v>
      </c>
      <c r="F265" s="5">
        <v>0.28735383969794354</v>
      </c>
      <c r="G265" s="5">
        <v>0.26731349106321728</v>
      </c>
      <c r="H265" s="5">
        <v>0.27530772981622498</v>
      </c>
      <c r="I265" s="5">
        <v>0.26798222278403405</v>
      </c>
      <c r="J265" s="5">
        <v>0.27591904623817265</v>
      </c>
      <c r="K265" s="5">
        <v>0.27048430217121155</v>
      </c>
      <c r="L265" s="5">
        <v>0.30238464016118827</v>
      </c>
      <c r="M265" s="5">
        <v>0.29514446702478564</v>
      </c>
      <c r="N265" s="5">
        <v>0.32821864646894505</v>
      </c>
      <c r="P265" s="43"/>
      <c r="Q265" s="43"/>
      <c r="R265" s="43"/>
      <c r="S265" s="43"/>
      <c r="T265" s="43"/>
      <c r="U265" s="43"/>
      <c r="V265" s="43"/>
      <c r="W265" s="43"/>
      <c r="X265" s="43"/>
      <c r="Y265" s="43"/>
      <c r="Z265" s="43"/>
      <c r="AA265" s="43"/>
    </row>
    <row r="266" spans="1:27" ht="48" thickBot="1">
      <c r="A266" s="1" t="s">
        <v>9</v>
      </c>
      <c r="B266" s="3" t="s">
        <v>76</v>
      </c>
      <c r="C266" s="49">
        <v>20534.724812730146</v>
      </c>
      <c r="D266" s="49">
        <v>17874.453297325446</v>
      </c>
      <c r="E266" s="49">
        <v>17433.832167071949</v>
      </c>
      <c r="F266" s="49">
        <v>13653.300229745</v>
      </c>
      <c r="G266" s="49">
        <v>11540.85925961897</v>
      </c>
      <c r="H266" s="49">
        <v>10884.312687734451</v>
      </c>
      <c r="I266" s="49">
        <v>10516.734427518566</v>
      </c>
      <c r="J266" s="49">
        <v>11445.645163325109</v>
      </c>
      <c r="K266" s="49">
        <v>12572.705374996913</v>
      </c>
      <c r="L266" s="49">
        <v>15187.509311955797</v>
      </c>
      <c r="M266" s="49">
        <v>16378.049707468783</v>
      </c>
      <c r="N266" s="49">
        <v>19183.442442842686</v>
      </c>
    </row>
    <row r="267" spans="1:27" ht="32.25" thickBot="1">
      <c r="A267" s="1" t="s">
        <v>10</v>
      </c>
      <c r="B267" s="3" t="s">
        <v>77</v>
      </c>
      <c r="C267" s="49">
        <v>118902.6212556119</v>
      </c>
      <c r="D267" s="49">
        <v>103498.79873946281</v>
      </c>
      <c r="E267" s="49">
        <v>100947.4615364791</v>
      </c>
      <c r="F267" s="49">
        <v>79056.973049871202</v>
      </c>
      <c r="G267" s="49">
        <v>66825.264522663609</v>
      </c>
      <c r="H267" s="49">
        <v>63023.649985075048</v>
      </c>
      <c r="I267" s="49">
        <v>60895.254350128373</v>
      </c>
      <c r="J267" s="49">
        <v>66273.944466852292</v>
      </c>
      <c r="K267" s="49">
        <v>72799.983393734088</v>
      </c>
      <c r="L267" s="49">
        <v>87940.534095497744</v>
      </c>
      <c r="M267" s="49">
        <v>94834.143580316857</v>
      </c>
      <c r="N267" s="49">
        <v>111078.26435278605</v>
      </c>
    </row>
    <row r="268" spans="1:27" ht="32.25" thickBot="1">
      <c r="A268" s="1" t="s">
        <v>11</v>
      </c>
      <c r="B268" s="3" t="s">
        <v>78</v>
      </c>
      <c r="C268" s="49">
        <v>113371.25406210177</v>
      </c>
      <c r="D268" s="49">
        <v>98684.019604489338</v>
      </c>
      <c r="E268" s="49">
        <v>96251.370978385923</v>
      </c>
      <c r="F268" s="49">
        <v>75379.231192471794</v>
      </c>
      <c r="G268" s="49">
        <v>63716.543520763465</v>
      </c>
      <c r="H268" s="49">
        <v>60091.780643075515</v>
      </c>
      <c r="I268" s="49">
        <v>58062.398281895497</v>
      </c>
      <c r="J268" s="49">
        <v>63190.870953944708</v>
      </c>
      <c r="K268" s="49">
        <v>69413.317603023621</v>
      </c>
      <c r="L268" s="49">
        <v>83849.527689256385</v>
      </c>
      <c r="M268" s="49">
        <v>90422.445460583127</v>
      </c>
      <c r="N268" s="49">
        <v>105910.88737770487</v>
      </c>
    </row>
    <row r="269" spans="1:27" ht="16.5" thickBot="1">
      <c r="A269" s="47">
        <v>48153</v>
      </c>
      <c r="B269" s="47"/>
      <c r="C269" s="47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8"/>
    </row>
    <row r="270" spans="1:27" ht="16.5" thickBot="1">
      <c r="A270" s="1" t="s">
        <v>0</v>
      </c>
      <c r="B270" s="2" t="s">
        <v>53</v>
      </c>
      <c r="C270" s="49">
        <v>48358.024490093725</v>
      </c>
      <c r="D270" s="49">
        <v>45626.196676239888</v>
      </c>
      <c r="E270" s="49">
        <v>42296.007822091495</v>
      </c>
      <c r="F270" s="49">
        <v>40544.551695168098</v>
      </c>
      <c r="G270" s="49">
        <v>37308.390177178626</v>
      </c>
      <c r="H270" s="49">
        <v>0</v>
      </c>
      <c r="I270" s="49">
        <v>0</v>
      </c>
      <c r="J270" s="49">
        <v>0</v>
      </c>
      <c r="K270" s="49">
        <v>0</v>
      </c>
      <c r="L270" s="49">
        <v>0</v>
      </c>
      <c r="M270" s="49">
        <v>0</v>
      </c>
      <c r="N270" s="49">
        <v>0</v>
      </c>
    </row>
    <row r="271" spans="1:27" ht="16.5" thickBot="1">
      <c r="A271" s="1" t="s">
        <v>1</v>
      </c>
      <c r="B271" s="3" t="s">
        <v>54</v>
      </c>
      <c r="C271" s="50">
        <v>40977.626201022758</v>
      </c>
      <c r="D271" s="50">
        <v>39151.137937596926</v>
      </c>
      <c r="E271" s="50">
        <v>36012.90149566374</v>
      </c>
      <c r="F271" s="50">
        <v>35505.585052802635</v>
      </c>
      <c r="G271" s="50">
        <v>32994.81061796561</v>
      </c>
      <c r="H271" s="50">
        <v>0</v>
      </c>
      <c r="I271" s="50">
        <v>0</v>
      </c>
      <c r="J271" s="50">
        <v>0</v>
      </c>
      <c r="K271" s="50">
        <v>0</v>
      </c>
      <c r="L271" s="50">
        <v>0</v>
      </c>
      <c r="M271" s="50">
        <v>0</v>
      </c>
      <c r="N271" s="50">
        <v>0</v>
      </c>
    </row>
    <row r="272" spans="1:27" ht="16.5" thickBot="1">
      <c r="A272" s="1" t="s">
        <v>2</v>
      </c>
      <c r="B272" s="3" t="s">
        <v>75</v>
      </c>
      <c r="C272" s="49">
        <v>7380.3982890709667</v>
      </c>
      <c r="D272" s="49">
        <v>6475.0587386429606</v>
      </c>
      <c r="E272" s="49">
        <v>6283.1063264277573</v>
      </c>
      <c r="F272" s="49">
        <v>5038.9666423654562</v>
      </c>
      <c r="G272" s="49">
        <v>4313.5795592130107</v>
      </c>
      <c r="H272" s="49">
        <v>0</v>
      </c>
      <c r="I272" s="49">
        <v>0</v>
      </c>
      <c r="J272" s="49">
        <v>0</v>
      </c>
      <c r="K272" s="49">
        <v>0</v>
      </c>
      <c r="L272" s="49">
        <v>0</v>
      </c>
      <c r="M272" s="49">
        <v>0</v>
      </c>
      <c r="N272" s="49">
        <v>0</v>
      </c>
    </row>
    <row r="273" spans="1:27" ht="16.5" customHeight="1" thickBot="1">
      <c r="A273" s="1" t="s">
        <v>3</v>
      </c>
      <c r="B273" s="4" t="s">
        <v>4</v>
      </c>
      <c r="C273" s="5">
        <v>0.15261992951310205</v>
      </c>
      <c r="D273" s="5">
        <v>0.14191537341123342</v>
      </c>
      <c r="E273" s="5">
        <v>0.1485508124751681</v>
      </c>
      <c r="F273" s="5">
        <v>0.12428221380398136</v>
      </c>
      <c r="G273" s="5">
        <v>0.1156195573898444</v>
      </c>
      <c r="H273" s="5" t="s">
        <v>58</v>
      </c>
      <c r="I273" s="5" t="s">
        <v>58</v>
      </c>
      <c r="J273" s="5" t="s">
        <v>58</v>
      </c>
      <c r="K273" s="5" t="s">
        <v>58</v>
      </c>
      <c r="L273" s="5" t="s">
        <v>58</v>
      </c>
      <c r="M273" s="5" t="s">
        <v>58</v>
      </c>
      <c r="N273" s="5" t="s">
        <v>58</v>
      </c>
      <c r="P273" s="43"/>
      <c r="Q273" s="43"/>
      <c r="R273" s="43"/>
      <c r="S273" s="43"/>
      <c r="T273" s="43"/>
      <c r="U273" s="43"/>
      <c r="V273" s="43"/>
      <c r="W273" s="43"/>
      <c r="X273" s="43"/>
      <c r="Y273" s="43"/>
      <c r="Z273" s="43"/>
      <c r="AA273" s="43"/>
    </row>
    <row r="274" spans="1:27" ht="48" thickBot="1">
      <c r="A274" s="1" t="s">
        <v>5</v>
      </c>
      <c r="B274" s="3" t="s">
        <v>6</v>
      </c>
      <c r="C274" s="49">
        <v>5.3237631209864791</v>
      </c>
      <c r="D274" s="49">
        <v>5.3237631209864791</v>
      </c>
      <c r="E274" s="49">
        <v>5.3237631209864791</v>
      </c>
      <c r="F274" s="49">
        <v>5.3237631209864791</v>
      </c>
      <c r="G274" s="49">
        <v>5.3237631209864791</v>
      </c>
      <c r="H274" s="49" t="s">
        <v>58</v>
      </c>
      <c r="I274" s="49" t="s">
        <v>58</v>
      </c>
      <c r="J274" s="49" t="s">
        <v>58</v>
      </c>
      <c r="K274" s="49" t="s">
        <v>58</v>
      </c>
      <c r="L274" s="49" t="s">
        <v>58</v>
      </c>
      <c r="M274" s="49" t="s">
        <v>58</v>
      </c>
      <c r="N274" s="49" t="s">
        <v>58</v>
      </c>
      <c r="P274" s="43"/>
      <c r="Q274" s="43"/>
      <c r="R274" s="43"/>
      <c r="S274" s="43"/>
      <c r="T274" s="43"/>
      <c r="U274" s="43"/>
      <c r="V274" s="43"/>
      <c r="W274" s="43"/>
      <c r="X274" s="43"/>
      <c r="Y274" s="43"/>
      <c r="Z274" s="43"/>
      <c r="AA274" s="43"/>
    </row>
    <row r="275" spans="1:27" ht="32.25" thickBot="1">
      <c r="A275" s="1" t="s">
        <v>7</v>
      </c>
      <c r="B275" s="3" t="s">
        <v>8</v>
      </c>
      <c r="C275" s="5">
        <v>0.34808248495831756</v>
      </c>
      <c r="D275" s="5">
        <v>0.32597924097923658</v>
      </c>
      <c r="E275" s="5">
        <v>0.33979605345850911</v>
      </c>
      <c r="F275" s="5">
        <v>0.28735383969794354</v>
      </c>
      <c r="G275" s="5">
        <v>0.26731349106321728</v>
      </c>
      <c r="H275" s="5" t="s">
        <v>58</v>
      </c>
      <c r="I275" s="5" t="s">
        <v>58</v>
      </c>
      <c r="J275" s="5" t="s">
        <v>58</v>
      </c>
      <c r="K275" s="5" t="s">
        <v>58</v>
      </c>
      <c r="L275" s="5" t="s">
        <v>58</v>
      </c>
      <c r="M275" s="5" t="s">
        <v>58</v>
      </c>
      <c r="N275" s="5" t="s">
        <v>58</v>
      </c>
      <c r="P275" s="43"/>
      <c r="Q275" s="43"/>
      <c r="R275" s="43"/>
      <c r="S275" s="43"/>
      <c r="T275" s="43"/>
      <c r="U275" s="43"/>
      <c r="V275" s="43"/>
      <c r="W275" s="43"/>
      <c r="X275" s="43"/>
      <c r="Y275" s="43"/>
      <c r="Z275" s="43"/>
      <c r="AA275" s="43"/>
    </row>
    <row r="276" spans="1:27" ht="48" thickBot="1">
      <c r="A276" s="1" t="s">
        <v>9</v>
      </c>
      <c r="B276" s="3" t="s">
        <v>76</v>
      </c>
      <c r="C276" s="49">
        <v>20534.724812730146</v>
      </c>
      <c r="D276" s="49">
        <v>17874.453297325446</v>
      </c>
      <c r="E276" s="49">
        <v>17433.832167071949</v>
      </c>
      <c r="F276" s="49">
        <v>13653.300229745</v>
      </c>
      <c r="G276" s="49">
        <v>11540.85925961897</v>
      </c>
      <c r="H276" s="49">
        <v>0</v>
      </c>
      <c r="I276" s="49">
        <v>0</v>
      </c>
      <c r="J276" s="49">
        <v>0</v>
      </c>
      <c r="K276" s="49">
        <v>0</v>
      </c>
      <c r="L276" s="49">
        <v>0</v>
      </c>
      <c r="M276" s="49">
        <v>0</v>
      </c>
      <c r="N276" s="49">
        <v>0</v>
      </c>
    </row>
    <row r="277" spans="1:27" ht="32.25" thickBot="1">
      <c r="A277" s="1" t="s">
        <v>10</v>
      </c>
      <c r="B277" s="3" t="s">
        <v>77</v>
      </c>
      <c r="C277" s="49">
        <v>131186.41278914249</v>
      </c>
      <c r="D277" s="49">
        <v>114191.22632651565</v>
      </c>
      <c r="E277" s="49">
        <v>111376.3112982305</v>
      </c>
      <c r="F277" s="49">
        <v>87224.323491447183</v>
      </c>
      <c r="G277" s="49">
        <v>73728.961093025748</v>
      </c>
      <c r="H277" s="49">
        <v>0</v>
      </c>
      <c r="I277" s="49">
        <v>0</v>
      </c>
      <c r="J277" s="49">
        <v>0</v>
      </c>
      <c r="K277" s="49">
        <v>0</v>
      </c>
      <c r="L277" s="49">
        <v>0</v>
      </c>
      <c r="M277" s="49">
        <v>0</v>
      </c>
      <c r="N277" s="49">
        <v>0</v>
      </c>
    </row>
    <row r="278" spans="1:27" ht="32.25" thickBot="1">
      <c r="A278" s="1" t="s">
        <v>11</v>
      </c>
      <c r="B278" s="3" t="s">
        <v>78</v>
      </c>
      <c r="C278" s="49">
        <v>125083.6018311217</v>
      </c>
      <c r="D278" s="49">
        <v>108879.03390872765</v>
      </c>
      <c r="E278" s="49">
        <v>106195.06913600081</v>
      </c>
      <c r="F278" s="49">
        <v>83166.635306428012</v>
      </c>
      <c r="G278" s="49">
        <v>4549.9750222889761</v>
      </c>
      <c r="H278" s="49">
        <v>0</v>
      </c>
      <c r="I278" s="49">
        <v>0</v>
      </c>
      <c r="J278" s="49">
        <v>0</v>
      </c>
      <c r="K278" s="49">
        <v>0</v>
      </c>
      <c r="L278" s="49">
        <v>0</v>
      </c>
      <c r="M278" s="49">
        <v>0</v>
      </c>
      <c r="N278" s="49">
        <v>0</v>
      </c>
    </row>
    <row r="279" spans="1:27" ht="16.5" thickBot="1">
      <c r="A279" s="44" t="s">
        <v>61</v>
      </c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6"/>
    </row>
    <row r="280" spans="1:27" ht="16.5" thickBot="1">
      <c r="A280" s="47">
        <v>45231</v>
      </c>
      <c r="B280" s="47"/>
      <c r="C280" s="47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8"/>
    </row>
    <row r="281" spans="1:27" ht="16.5" thickBot="1">
      <c r="A281" s="1" t="s">
        <v>0</v>
      </c>
      <c r="B281" s="2" t="s">
        <v>53</v>
      </c>
      <c r="C281" s="49">
        <v>0</v>
      </c>
      <c r="D281" s="49">
        <v>0</v>
      </c>
      <c r="E281" s="49">
        <v>0</v>
      </c>
      <c r="F281" s="49">
        <v>0</v>
      </c>
      <c r="G281" s="49">
        <v>0</v>
      </c>
      <c r="H281" s="49">
        <v>0</v>
      </c>
      <c r="I281" s="49">
        <v>0</v>
      </c>
      <c r="J281" s="49">
        <v>0</v>
      </c>
      <c r="K281" s="49">
        <v>0</v>
      </c>
      <c r="L281" s="49">
        <v>0</v>
      </c>
      <c r="M281" s="49">
        <v>366807.49455372459</v>
      </c>
      <c r="N281" s="49">
        <v>381165.8611795773</v>
      </c>
    </row>
    <row r="282" spans="1:27" ht="16.5" thickBot="1">
      <c r="A282" s="1" t="s">
        <v>1</v>
      </c>
      <c r="B282" s="3" t="s">
        <v>54</v>
      </c>
      <c r="C282" s="50">
        <v>0</v>
      </c>
      <c r="D282" s="50">
        <v>0</v>
      </c>
      <c r="E282" s="50">
        <v>0</v>
      </c>
      <c r="F282" s="50">
        <v>0</v>
      </c>
      <c r="G282" s="50">
        <v>0</v>
      </c>
      <c r="H282" s="50">
        <v>0</v>
      </c>
      <c r="I282" s="50">
        <v>0</v>
      </c>
      <c r="J282" s="50">
        <v>0</v>
      </c>
      <c r="K282" s="50">
        <v>0</v>
      </c>
      <c r="L282" s="50">
        <v>0</v>
      </c>
      <c r="M282" s="50">
        <v>353463.06429649051</v>
      </c>
      <c r="N282" s="50">
        <v>366384.97222066473</v>
      </c>
    </row>
    <row r="283" spans="1:27" ht="16.5" customHeight="1" thickBot="1">
      <c r="A283" s="1" t="s">
        <v>2</v>
      </c>
      <c r="B283" s="3" t="s">
        <v>75</v>
      </c>
      <c r="C283" s="49">
        <v>0</v>
      </c>
      <c r="D283" s="49">
        <v>0</v>
      </c>
      <c r="E283" s="49">
        <v>0</v>
      </c>
      <c r="F283" s="49">
        <v>0</v>
      </c>
      <c r="G283" s="49">
        <v>0</v>
      </c>
      <c r="H283" s="49">
        <v>0</v>
      </c>
      <c r="I283" s="49">
        <v>0</v>
      </c>
      <c r="J283" s="49">
        <v>0</v>
      </c>
      <c r="K283" s="49">
        <v>0</v>
      </c>
      <c r="L283" s="49">
        <v>0</v>
      </c>
      <c r="M283" s="49">
        <v>13344.430257234053</v>
      </c>
      <c r="N283" s="49">
        <v>14780.88895891253</v>
      </c>
    </row>
    <row r="284" spans="1:27" ht="16.5" customHeight="1" thickBot="1">
      <c r="A284" s="1" t="s">
        <v>3</v>
      </c>
      <c r="B284" s="4" t="s">
        <v>4</v>
      </c>
      <c r="C284" s="5" t="s">
        <v>58</v>
      </c>
      <c r="D284" s="5" t="s">
        <v>58</v>
      </c>
      <c r="E284" s="5" t="s">
        <v>58</v>
      </c>
      <c r="F284" s="5" t="s">
        <v>58</v>
      </c>
      <c r="G284" s="5" t="s">
        <v>58</v>
      </c>
      <c r="H284" s="5" t="s">
        <v>58</v>
      </c>
      <c r="I284" s="5" t="s">
        <v>58</v>
      </c>
      <c r="J284" s="5" t="s">
        <v>58</v>
      </c>
      <c r="K284" s="5" t="s">
        <v>58</v>
      </c>
      <c r="L284" s="5" t="s">
        <v>58</v>
      </c>
      <c r="M284" s="5">
        <v>3.6379928042281469E-2</v>
      </c>
      <c r="N284" s="5">
        <v>3.8778102826865869E-2</v>
      </c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  <c r="AA284" s="43"/>
    </row>
    <row r="285" spans="1:27" ht="48" thickBot="1">
      <c r="A285" s="1" t="s">
        <v>5</v>
      </c>
      <c r="B285" s="3" t="s">
        <v>6</v>
      </c>
      <c r="C285" s="49" t="s">
        <v>58</v>
      </c>
      <c r="D285" s="49" t="s">
        <v>58</v>
      </c>
      <c r="E285" s="49" t="s">
        <v>58</v>
      </c>
      <c r="F285" s="49" t="s">
        <v>58</v>
      </c>
      <c r="G285" s="49" t="s">
        <v>58</v>
      </c>
      <c r="H285" s="49" t="s">
        <v>58</v>
      </c>
      <c r="I285" s="49" t="s">
        <v>58</v>
      </c>
      <c r="J285" s="49" t="s">
        <v>58</v>
      </c>
      <c r="K285" s="49" t="s">
        <v>58</v>
      </c>
      <c r="L285" s="49" t="s">
        <v>58</v>
      </c>
      <c r="M285" s="49">
        <v>3.5780452873820852</v>
      </c>
      <c r="N285" s="49">
        <v>3.5780452873820852</v>
      </c>
      <c r="P285" s="43"/>
      <c r="Q285" s="43"/>
      <c r="R285" s="43"/>
      <c r="S285" s="43"/>
      <c r="T285" s="43"/>
      <c r="U285" s="43"/>
      <c r="V285" s="43"/>
      <c r="W285" s="43"/>
      <c r="X285" s="43"/>
      <c r="Y285" s="43"/>
      <c r="Z285" s="43"/>
      <c r="AA285" s="43"/>
    </row>
    <row r="286" spans="1:27" ht="32.25" thickBot="1">
      <c r="A286" s="1" t="s">
        <v>7</v>
      </c>
      <c r="B286" s="3" t="s">
        <v>8</v>
      </c>
      <c r="C286" s="5" t="s">
        <v>58</v>
      </c>
      <c r="D286" s="5" t="s">
        <v>58</v>
      </c>
      <c r="E286" s="5" t="s">
        <v>58</v>
      </c>
      <c r="F286" s="5" t="s">
        <v>58</v>
      </c>
      <c r="G286" s="5" t="s">
        <v>58</v>
      </c>
      <c r="H286" s="5" t="s">
        <v>58</v>
      </c>
      <c r="I286" s="5" t="s">
        <v>58</v>
      </c>
      <c r="J286" s="5" t="s">
        <v>58</v>
      </c>
      <c r="K286" s="5" t="s">
        <v>58</v>
      </c>
      <c r="L286" s="5" t="s">
        <v>58</v>
      </c>
      <c r="M286" s="5">
        <v>0.19907409467982601</v>
      </c>
      <c r="N286" s="5">
        <v>0.22357792024349107</v>
      </c>
      <c r="P286" s="43"/>
      <c r="Q286" s="43"/>
      <c r="R286" s="43"/>
      <c r="S286" s="43"/>
      <c r="T286" s="43"/>
      <c r="U286" s="43"/>
      <c r="V286" s="43"/>
      <c r="W286" s="43"/>
      <c r="X286" s="43"/>
      <c r="Y286" s="43"/>
      <c r="Z286" s="43"/>
      <c r="AA286" s="43"/>
    </row>
    <row r="287" spans="1:27" ht="48" thickBot="1">
      <c r="A287" s="1" t="s">
        <v>9</v>
      </c>
      <c r="B287" s="3" t="s">
        <v>76</v>
      </c>
      <c r="C287" s="49">
        <v>0</v>
      </c>
      <c r="D287" s="49">
        <v>0</v>
      </c>
      <c r="E287" s="49">
        <v>0</v>
      </c>
      <c r="F287" s="49">
        <v>0</v>
      </c>
      <c r="G287" s="49">
        <v>0</v>
      </c>
      <c r="H287" s="49">
        <v>0</v>
      </c>
      <c r="I287" s="49">
        <v>0</v>
      </c>
      <c r="J287" s="49">
        <v>0</v>
      </c>
      <c r="K287" s="49">
        <v>0</v>
      </c>
      <c r="L287" s="49">
        <v>0</v>
      </c>
      <c r="M287" s="49">
        <v>80888.597212121254</v>
      </c>
      <c r="N287" s="49">
        <v>95683.536985942905</v>
      </c>
    </row>
    <row r="288" spans="1:27" ht="32.25" thickBot="1">
      <c r="A288" s="1" t="s">
        <v>10</v>
      </c>
      <c r="B288" s="3" t="s">
        <v>77</v>
      </c>
      <c r="C288" s="49">
        <v>0</v>
      </c>
      <c r="D288" s="49">
        <v>0</v>
      </c>
      <c r="E288" s="49">
        <v>0</v>
      </c>
      <c r="F288" s="49">
        <v>0</v>
      </c>
      <c r="G288" s="49">
        <v>0</v>
      </c>
      <c r="H288" s="49">
        <v>0</v>
      </c>
      <c r="I288" s="49">
        <v>0</v>
      </c>
      <c r="J288" s="49">
        <v>0</v>
      </c>
      <c r="K288" s="49">
        <v>0</v>
      </c>
      <c r="L288" s="49">
        <v>0</v>
      </c>
      <c r="M288" s="49">
        <v>347307.67686933372</v>
      </c>
      <c r="N288" s="49">
        <v>410832.03431112296</v>
      </c>
    </row>
    <row r="289" spans="1:27" ht="32.25" thickBot="1">
      <c r="A289" s="1" t="s">
        <v>11</v>
      </c>
      <c r="B289" s="3" t="s">
        <v>78</v>
      </c>
      <c r="C289" s="49">
        <v>0</v>
      </c>
      <c r="D289" s="49">
        <v>0</v>
      </c>
      <c r="E289" s="49">
        <v>0</v>
      </c>
      <c r="F289" s="49">
        <v>0</v>
      </c>
      <c r="G289" s="49">
        <v>0</v>
      </c>
      <c r="H289" s="49">
        <v>0</v>
      </c>
      <c r="I289" s="49">
        <v>0</v>
      </c>
      <c r="J289" s="49">
        <v>0</v>
      </c>
      <c r="K289" s="49">
        <v>0</v>
      </c>
      <c r="L289" s="49">
        <v>0</v>
      </c>
      <c r="M289" s="49">
        <v>331150.87334723654</v>
      </c>
      <c r="N289" s="49">
        <v>391720.06846348761</v>
      </c>
    </row>
    <row r="290" spans="1:27" ht="16.5" thickBot="1">
      <c r="A290" s="47">
        <v>45597</v>
      </c>
      <c r="B290" s="47"/>
      <c r="C290" s="47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8"/>
    </row>
    <row r="291" spans="1:27" ht="16.5" thickBot="1">
      <c r="A291" s="1" t="s">
        <v>0</v>
      </c>
      <c r="B291" s="2" t="s">
        <v>53</v>
      </c>
      <c r="C291" s="49">
        <v>381539.63964871556</v>
      </c>
      <c r="D291" s="49">
        <v>357928.75613820169</v>
      </c>
      <c r="E291" s="49">
        <v>332986.10290513025</v>
      </c>
      <c r="F291" s="49">
        <v>315053.12452623266</v>
      </c>
      <c r="G291" s="49">
        <v>288545.20164795103</v>
      </c>
      <c r="H291" s="49">
        <v>263400.92695789173</v>
      </c>
      <c r="I291" s="49">
        <v>262215.26578812569</v>
      </c>
      <c r="J291" s="49">
        <v>276304.99196218071</v>
      </c>
      <c r="K291" s="49">
        <v>310273.2185544215</v>
      </c>
      <c r="L291" s="49">
        <v>331033.01997784694</v>
      </c>
      <c r="M291" s="49">
        <v>366807.49455372459</v>
      </c>
      <c r="N291" s="49">
        <v>381165.8611795773</v>
      </c>
    </row>
    <row r="292" spans="1:27" ht="16.5" thickBot="1">
      <c r="A292" s="1" t="s">
        <v>1</v>
      </c>
      <c r="B292" s="3" t="s">
        <v>54</v>
      </c>
      <c r="C292" s="50">
        <v>366173.16979263717</v>
      </c>
      <c r="D292" s="50">
        <v>344108.3712031176</v>
      </c>
      <c r="E292" s="50">
        <v>319784.84649000649</v>
      </c>
      <c r="F292" s="50">
        <v>303764.45474661404</v>
      </c>
      <c r="G292" s="50">
        <v>278606.21535594424</v>
      </c>
      <c r="H292" s="50">
        <v>254183.59207243545</v>
      </c>
      <c r="I292" s="50">
        <v>253171.24745730415</v>
      </c>
      <c r="J292" s="50">
        <v>266624.44493683724</v>
      </c>
      <c r="K292" s="50">
        <v>299518.53323878039</v>
      </c>
      <c r="L292" s="50">
        <v>318819.43402916746</v>
      </c>
      <c r="M292" s="50">
        <v>353463.06429649051</v>
      </c>
      <c r="N292" s="50">
        <v>366384.97222066473</v>
      </c>
    </row>
    <row r="293" spans="1:27" ht="16.5" customHeight="1" thickBot="1">
      <c r="A293" s="1" t="s">
        <v>2</v>
      </c>
      <c r="B293" s="3" t="s">
        <v>75</v>
      </c>
      <c r="C293" s="49">
        <v>15366.46985607834</v>
      </c>
      <c r="D293" s="49">
        <v>13820.384935084054</v>
      </c>
      <c r="E293" s="49">
        <v>13201.256415123713</v>
      </c>
      <c r="F293" s="49">
        <v>11288.669779618587</v>
      </c>
      <c r="G293" s="49">
        <v>9938.9862920067881</v>
      </c>
      <c r="H293" s="49">
        <v>9217.3348854562755</v>
      </c>
      <c r="I293" s="49">
        <v>9044.0183308215401</v>
      </c>
      <c r="J293" s="49">
        <v>9680.5470253434869</v>
      </c>
      <c r="K293" s="49">
        <v>10754.685315641102</v>
      </c>
      <c r="L293" s="49">
        <v>12213.58594867952</v>
      </c>
      <c r="M293" s="49">
        <v>13344.430257234053</v>
      </c>
      <c r="N293" s="49">
        <v>14780.88895891253</v>
      </c>
    </row>
    <row r="294" spans="1:27" ht="16.5" customHeight="1" thickBot="1">
      <c r="A294" s="1" t="s">
        <v>3</v>
      </c>
      <c r="B294" s="4" t="s">
        <v>4</v>
      </c>
      <c r="C294" s="5">
        <v>4.0274897439821156E-2</v>
      </c>
      <c r="D294" s="5">
        <v>3.861211120390616E-2</v>
      </c>
      <c r="E294" s="5">
        <v>3.9645067166316036E-2</v>
      </c>
      <c r="F294" s="5">
        <v>3.5831004046045084E-2</v>
      </c>
      <c r="G294" s="5">
        <v>3.4445162266580232E-2</v>
      </c>
      <c r="H294" s="5">
        <v>3.4993555231222828E-2</v>
      </c>
      <c r="I294" s="5">
        <v>3.4490815413200461E-2</v>
      </c>
      <c r="J294" s="5">
        <v>3.5035729744139092E-2</v>
      </c>
      <c r="K294" s="5">
        <v>3.466198393063933E-2</v>
      </c>
      <c r="L294" s="5">
        <v>3.6895370587190557E-2</v>
      </c>
      <c r="M294" s="5">
        <v>3.6379928042281469E-2</v>
      </c>
      <c r="N294" s="5">
        <v>3.8778102826865869E-2</v>
      </c>
      <c r="P294" s="43"/>
      <c r="Q294" s="43"/>
      <c r="R294" s="43"/>
      <c r="S294" s="43"/>
      <c r="T294" s="43"/>
      <c r="U294" s="43"/>
      <c r="V294" s="43"/>
      <c r="W294" s="43"/>
      <c r="X294" s="43"/>
      <c r="Y294" s="43"/>
      <c r="Z294" s="43"/>
      <c r="AA294" s="43"/>
    </row>
    <row r="295" spans="1:27" ht="48" thickBot="1">
      <c r="A295" s="1" t="s">
        <v>5</v>
      </c>
      <c r="B295" s="3" t="s">
        <v>6</v>
      </c>
      <c r="C295" s="49">
        <v>3.773962</v>
      </c>
      <c r="D295" s="49">
        <v>3.773962</v>
      </c>
      <c r="E295" s="49">
        <v>3.773962</v>
      </c>
      <c r="F295" s="49">
        <v>3.773962</v>
      </c>
      <c r="G295" s="49">
        <v>3.773962</v>
      </c>
      <c r="H295" s="49">
        <v>3.773962</v>
      </c>
      <c r="I295" s="49">
        <v>3.773962</v>
      </c>
      <c r="J295" s="49">
        <v>3.773962</v>
      </c>
      <c r="K295" s="49">
        <v>3.773962</v>
      </c>
      <c r="L295" s="49">
        <v>3.773962</v>
      </c>
      <c r="M295" s="49">
        <v>3.773962</v>
      </c>
      <c r="N295" s="49">
        <v>3.773962</v>
      </c>
      <c r="P295" s="43"/>
      <c r="Q295" s="43"/>
      <c r="R295" s="43"/>
      <c r="S295" s="43"/>
      <c r="T295" s="43"/>
      <c r="U295" s="43"/>
      <c r="V295" s="43"/>
      <c r="W295" s="43"/>
      <c r="X295" s="43"/>
      <c r="Y295" s="43"/>
      <c r="Z295" s="43"/>
      <c r="AA295" s="43"/>
    </row>
    <row r="296" spans="1:27" ht="32.25" thickBot="1">
      <c r="A296" s="1" t="s">
        <v>7</v>
      </c>
      <c r="B296" s="3" t="s">
        <v>8</v>
      </c>
      <c r="C296" s="5">
        <v>0.23850925976141646</v>
      </c>
      <c r="D296" s="5">
        <v>0.22190511811592745</v>
      </c>
      <c r="E296" s="5">
        <v>0.23225969204062624</v>
      </c>
      <c r="F296" s="5">
        <v>0.1933622391507642</v>
      </c>
      <c r="G296" s="5">
        <v>0.17876664596922995</v>
      </c>
      <c r="H296" s="5">
        <v>0.18457252111215339</v>
      </c>
      <c r="I296" s="5">
        <v>0.17925150179408816</v>
      </c>
      <c r="J296" s="5">
        <v>0.18501737835609713</v>
      </c>
      <c r="K296" s="5">
        <v>0.18106691727745294</v>
      </c>
      <c r="L296" s="5">
        <v>0.20440221589356131</v>
      </c>
      <c r="M296" s="5">
        <v>0.19907409467982601</v>
      </c>
      <c r="N296" s="5">
        <v>0.22357792024349107</v>
      </c>
      <c r="P296" s="43"/>
      <c r="Q296" s="43"/>
      <c r="R296" s="43"/>
      <c r="S296" s="43"/>
      <c r="T296" s="43"/>
      <c r="U296" s="43"/>
      <c r="V296" s="43"/>
      <c r="W296" s="43"/>
      <c r="X296" s="43"/>
      <c r="Y296" s="43"/>
      <c r="Z296" s="43"/>
      <c r="AA296" s="43"/>
    </row>
    <row r="297" spans="1:27" ht="48" thickBot="1">
      <c r="A297" s="1" t="s">
        <v>9</v>
      </c>
      <c r="B297" s="3" t="s">
        <v>76</v>
      </c>
      <c r="C297" s="49">
        <v>103028.40504704032</v>
      </c>
      <c r="D297" s="49">
        <v>89095.374577749317</v>
      </c>
      <c r="E297" s="49">
        <v>87255.61659643233</v>
      </c>
      <c r="F297" s="49">
        <v>67272.461351983715</v>
      </c>
      <c r="G297" s="49">
        <v>56513.05364307687</v>
      </c>
      <c r="H297" s="49">
        <v>53431.167592712343</v>
      </c>
      <c r="I297" s="49">
        <v>51508.955178885517</v>
      </c>
      <c r="J297" s="49">
        <v>56197.388740925613</v>
      </c>
      <c r="K297" s="49">
        <v>61626.967305503858</v>
      </c>
      <c r="L297" s="49">
        <v>75172.231994385365</v>
      </c>
      <c r="M297" s="49">
        <v>80888.597212121254</v>
      </c>
      <c r="N297" s="49">
        <v>95683.536985942905</v>
      </c>
    </row>
    <row r="298" spans="1:27" ht="32.25" thickBot="1">
      <c r="A298" s="1" t="s">
        <v>10</v>
      </c>
      <c r="B298" s="3" t="s">
        <v>77</v>
      </c>
      <c r="C298" s="49">
        <v>466590.34268176608</v>
      </c>
      <c r="D298" s="49">
        <v>403491.06963863032</v>
      </c>
      <c r="E298" s="49">
        <v>395159.2575858059</v>
      </c>
      <c r="F298" s="49">
        <v>304660.45534662617</v>
      </c>
      <c r="G298" s="49">
        <v>255933.74034352042</v>
      </c>
      <c r="H298" s="49">
        <v>241976.63533263342</v>
      </c>
      <c r="I298" s="49">
        <v>233271.40740578057</v>
      </c>
      <c r="J298" s="49">
        <v>254504.17152897734</v>
      </c>
      <c r="K298" s="49">
        <v>279093.39934345678</v>
      </c>
      <c r="L298" s="49">
        <v>340436.57640239352</v>
      </c>
      <c r="M298" s="49">
        <v>366324.5905342219</v>
      </c>
      <c r="N298" s="49">
        <v>433327.23913265171</v>
      </c>
    </row>
    <row r="299" spans="1:27" ht="32.25" thickBot="1">
      <c r="A299" s="1" t="s">
        <v>11</v>
      </c>
      <c r="B299" s="3" t="s">
        <v>78</v>
      </c>
      <c r="C299" s="49">
        <v>444884.49223823124</v>
      </c>
      <c r="D299" s="49">
        <v>384720.60653272888</v>
      </c>
      <c r="E299" s="49">
        <v>376776.39158554282</v>
      </c>
      <c r="F299" s="49">
        <v>290487.60675785167</v>
      </c>
      <c r="G299" s="49">
        <v>244027.66560690754</v>
      </c>
      <c r="H299" s="49">
        <v>230719.84714629455</v>
      </c>
      <c r="I299" s="49">
        <v>222419.58768572228</v>
      </c>
      <c r="J299" s="49">
        <v>242664.60054104659</v>
      </c>
      <c r="K299" s="49">
        <v>266109.93390971416</v>
      </c>
      <c r="L299" s="49">
        <v>324599.41747101099</v>
      </c>
      <c r="M299" s="49">
        <v>349283.11742909136</v>
      </c>
      <c r="N299" s="49">
        <v>413168.79309267807</v>
      </c>
    </row>
    <row r="300" spans="1:27" ht="16.5" thickBot="1">
      <c r="A300" s="47">
        <v>45962</v>
      </c>
      <c r="B300" s="47"/>
      <c r="C300" s="47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8"/>
    </row>
    <row r="301" spans="1:27" ht="16.5" thickBot="1">
      <c r="A301" s="1" t="s">
        <v>0</v>
      </c>
      <c r="B301" s="2" t="s">
        <v>53</v>
      </c>
      <c r="C301" s="49">
        <v>381539.63964871556</v>
      </c>
      <c r="D301" s="49">
        <v>357928.75613820169</v>
      </c>
      <c r="E301" s="49">
        <v>332986.10290513025</v>
      </c>
      <c r="F301" s="49">
        <v>315053.12452623266</v>
      </c>
      <c r="G301" s="49">
        <v>288545.20164795103</v>
      </c>
      <c r="H301" s="49">
        <v>263400.92695789173</v>
      </c>
      <c r="I301" s="49">
        <v>262215.26578812569</v>
      </c>
      <c r="J301" s="49">
        <v>276304.99196218071</v>
      </c>
      <c r="K301" s="49">
        <v>310273.2185544215</v>
      </c>
      <c r="L301" s="49">
        <v>331033.01997784694</v>
      </c>
      <c r="M301" s="49">
        <v>366807.49455372459</v>
      </c>
      <c r="N301" s="49">
        <v>381165.8611795773</v>
      </c>
    </row>
    <row r="302" spans="1:27" ht="16.5" thickBot="1">
      <c r="A302" s="1" t="s">
        <v>1</v>
      </c>
      <c r="B302" s="3" t="s">
        <v>54</v>
      </c>
      <c r="C302" s="50">
        <v>366173.16979263717</v>
      </c>
      <c r="D302" s="50">
        <v>344108.3712031176</v>
      </c>
      <c r="E302" s="50">
        <v>319784.84649000649</v>
      </c>
      <c r="F302" s="50">
        <v>303764.45474661404</v>
      </c>
      <c r="G302" s="50">
        <v>278606.21535594424</v>
      </c>
      <c r="H302" s="50">
        <v>254183.59207243545</v>
      </c>
      <c r="I302" s="50">
        <v>253171.24745730415</v>
      </c>
      <c r="J302" s="50">
        <v>266624.44493683724</v>
      </c>
      <c r="K302" s="50">
        <v>299518.53323878039</v>
      </c>
      <c r="L302" s="50">
        <v>318819.43402916746</v>
      </c>
      <c r="M302" s="50">
        <v>353463.06429649051</v>
      </c>
      <c r="N302" s="50">
        <v>366384.97222066473</v>
      </c>
    </row>
    <row r="303" spans="1:27" ht="16.5" customHeight="1" thickBot="1">
      <c r="A303" s="1" t="s">
        <v>2</v>
      </c>
      <c r="B303" s="3" t="s">
        <v>75</v>
      </c>
      <c r="C303" s="49">
        <v>15366.46985607834</v>
      </c>
      <c r="D303" s="49">
        <v>13820.384935084054</v>
      </c>
      <c r="E303" s="49">
        <v>13201.256415123713</v>
      </c>
      <c r="F303" s="49">
        <v>11288.669779618587</v>
      </c>
      <c r="G303" s="49">
        <v>9938.9862920067881</v>
      </c>
      <c r="H303" s="49">
        <v>9217.3348854562755</v>
      </c>
      <c r="I303" s="49">
        <v>9044.0183308215401</v>
      </c>
      <c r="J303" s="49">
        <v>9680.5470253434869</v>
      </c>
      <c r="K303" s="49">
        <v>10754.685315641102</v>
      </c>
      <c r="L303" s="49">
        <v>12213.58594867952</v>
      </c>
      <c r="M303" s="49">
        <v>13344.430257234053</v>
      </c>
      <c r="N303" s="49">
        <v>14780.88895891253</v>
      </c>
    </row>
    <row r="304" spans="1:27" ht="16.5" customHeight="1" thickBot="1">
      <c r="A304" s="1" t="s">
        <v>3</v>
      </c>
      <c r="B304" s="4" t="s">
        <v>4</v>
      </c>
      <c r="C304" s="5">
        <v>4.0274897439821156E-2</v>
      </c>
      <c r="D304" s="5">
        <v>3.861211120390616E-2</v>
      </c>
      <c r="E304" s="5">
        <v>3.9645067166316036E-2</v>
      </c>
      <c r="F304" s="5">
        <v>3.5831004046045084E-2</v>
      </c>
      <c r="G304" s="5">
        <v>3.4445162266580232E-2</v>
      </c>
      <c r="H304" s="5">
        <v>3.4993555231222828E-2</v>
      </c>
      <c r="I304" s="5">
        <v>3.4490815413200461E-2</v>
      </c>
      <c r="J304" s="5">
        <v>3.5035729744139092E-2</v>
      </c>
      <c r="K304" s="5">
        <v>3.466198393063933E-2</v>
      </c>
      <c r="L304" s="5">
        <v>3.6895370587190557E-2</v>
      </c>
      <c r="M304" s="5">
        <v>3.6379928042281469E-2</v>
      </c>
      <c r="N304" s="5">
        <v>3.8778102826865869E-2</v>
      </c>
      <c r="P304" s="43"/>
      <c r="Q304" s="43"/>
      <c r="R304" s="43"/>
      <c r="S304" s="43"/>
      <c r="T304" s="43"/>
      <c r="U304" s="43"/>
      <c r="V304" s="43"/>
      <c r="W304" s="43"/>
      <c r="X304" s="43"/>
      <c r="Y304" s="43"/>
      <c r="Z304" s="43"/>
      <c r="AA304" s="43"/>
    </row>
    <row r="305" spans="1:27" ht="48" thickBot="1">
      <c r="A305" s="1" t="s">
        <v>5</v>
      </c>
      <c r="B305" s="3" t="s">
        <v>6</v>
      </c>
      <c r="C305" s="49">
        <v>3.963991</v>
      </c>
      <c r="D305" s="49">
        <v>3.963991</v>
      </c>
      <c r="E305" s="49">
        <v>3.963991</v>
      </c>
      <c r="F305" s="49">
        <v>3.963991</v>
      </c>
      <c r="G305" s="49">
        <v>3.963991</v>
      </c>
      <c r="H305" s="49">
        <v>3.963991</v>
      </c>
      <c r="I305" s="49">
        <v>3.963991</v>
      </c>
      <c r="J305" s="49">
        <v>3.963991</v>
      </c>
      <c r="K305" s="49">
        <v>3.963991</v>
      </c>
      <c r="L305" s="49">
        <v>3.963991</v>
      </c>
      <c r="M305" s="49">
        <v>3.963991</v>
      </c>
      <c r="N305" s="49">
        <v>3.963991</v>
      </c>
      <c r="P305" s="43"/>
      <c r="Q305" s="43"/>
      <c r="R305" s="43"/>
      <c r="S305" s="43"/>
      <c r="T305" s="43"/>
      <c r="U305" s="43"/>
      <c r="V305" s="43"/>
      <c r="W305" s="43"/>
      <c r="X305" s="43"/>
      <c r="Y305" s="43"/>
      <c r="Z305" s="43"/>
      <c r="AA305" s="43"/>
    </row>
    <row r="306" spans="1:27" ht="32.25" thickBot="1">
      <c r="A306" s="1" t="s">
        <v>7</v>
      </c>
      <c r="B306" s="3" t="s">
        <v>8</v>
      </c>
      <c r="C306" s="5">
        <v>0.23850925976141646</v>
      </c>
      <c r="D306" s="5">
        <v>0.22190511811592745</v>
      </c>
      <c r="E306" s="5">
        <v>0.23225969204062624</v>
      </c>
      <c r="F306" s="5">
        <v>0.1933622391507642</v>
      </c>
      <c r="G306" s="5">
        <v>0.17876664596922995</v>
      </c>
      <c r="H306" s="5">
        <v>0.18457252111215339</v>
      </c>
      <c r="I306" s="5">
        <v>0.17925150179408816</v>
      </c>
      <c r="J306" s="5">
        <v>0.18501737835609713</v>
      </c>
      <c r="K306" s="5">
        <v>0.18106691727745294</v>
      </c>
      <c r="L306" s="5">
        <v>0.20440221589356131</v>
      </c>
      <c r="M306" s="5">
        <v>0.19907409467982601</v>
      </c>
      <c r="N306" s="5">
        <v>0.22357792024349107</v>
      </c>
      <c r="P306" s="43"/>
      <c r="Q306" s="43"/>
      <c r="R306" s="43"/>
      <c r="S306" s="43"/>
      <c r="T306" s="43"/>
      <c r="U306" s="43"/>
      <c r="V306" s="43"/>
      <c r="W306" s="43"/>
      <c r="X306" s="43"/>
      <c r="Y306" s="43"/>
      <c r="Z306" s="43"/>
      <c r="AA306" s="43"/>
    </row>
    <row r="307" spans="1:27" ht="48" thickBot="1">
      <c r="A307" s="1" t="s">
        <v>9</v>
      </c>
      <c r="B307" s="3" t="s">
        <v>76</v>
      </c>
      <c r="C307" s="49">
        <v>103028.40504704032</v>
      </c>
      <c r="D307" s="49">
        <v>89095.374577749317</v>
      </c>
      <c r="E307" s="49">
        <v>87255.61659643233</v>
      </c>
      <c r="F307" s="49">
        <v>67272.461351983715</v>
      </c>
      <c r="G307" s="49">
        <v>56513.05364307687</v>
      </c>
      <c r="H307" s="49">
        <v>53431.167592712343</v>
      </c>
      <c r="I307" s="49">
        <v>51508.955178885517</v>
      </c>
      <c r="J307" s="49">
        <v>56197.388740925613</v>
      </c>
      <c r="K307" s="49">
        <v>61626.967305503858</v>
      </c>
      <c r="L307" s="49">
        <v>75172.231994385365</v>
      </c>
      <c r="M307" s="49">
        <v>80888.597212121254</v>
      </c>
      <c r="N307" s="49">
        <v>95683.536985942905</v>
      </c>
    </row>
    <row r="308" spans="1:27" ht="32.25" thickBot="1">
      <c r="A308" s="1" t="s">
        <v>10</v>
      </c>
      <c r="B308" s="3" t="s">
        <v>77</v>
      </c>
      <c r="C308" s="49">
        <v>490084.40442098689</v>
      </c>
      <c r="D308" s="49">
        <v>423807.9155613925</v>
      </c>
      <c r="E308" s="49">
        <v>415056.57466525008</v>
      </c>
      <c r="F308" s="49">
        <v>320000.91761653346</v>
      </c>
      <c r="G308" s="49">
        <v>268820.68322840868</v>
      </c>
      <c r="H308" s="49">
        <v>254160.80094840404</v>
      </c>
      <c r="I308" s="49">
        <v>245017.24169820666</v>
      </c>
      <c r="J308" s="49">
        <v>267319.13183103653</v>
      </c>
      <c r="K308" s="49">
        <v>293146.49250757386</v>
      </c>
      <c r="L308" s="49">
        <v>357578.4612907868</v>
      </c>
      <c r="M308" s="49">
        <v>384770.00562176848</v>
      </c>
      <c r="N308" s="49">
        <v>455146.4153525338</v>
      </c>
    </row>
    <row r="309" spans="1:27" ht="32.25" thickBot="1">
      <c r="A309" s="1" t="s">
        <v>11</v>
      </c>
      <c r="B309" s="3" t="s">
        <v>78</v>
      </c>
      <c r="C309" s="49">
        <v>467285.60681636928</v>
      </c>
      <c r="D309" s="49">
        <v>404092.309835202</v>
      </c>
      <c r="E309" s="49">
        <v>395748.08258736244</v>
      </c>
      <c r="F309" s="49">
        <v>305114.42849707103</v>
      </c>
      <c r="G309" s="49">
        <v>256315.10603890315</v>
      </c>
      <c r="H309" s="49">
        <v>242337.20360970439</v>
      </c>
      <c r="I309" s="49">
        <v>233619.00406255119</v>
      </c>
      <c r="J309" s="49">
        <v>254883.40703041092</v>
      </c>
      <c r="K309" s="49">
        <v>279509.27514074114</v>
      </c>
      <c r="L309" s="49">
        <v>340943.85938711895</v>
      </c>
      <c r="M309" s="49">
        <v>366870.44913034665</v>
      </c>
      <c r="N309" s="49">
        <v>433972.93806886184</v>
      </c>
    </row>
    <row r="310" spans="1:27" ht="16.5" thickBot="1">
      <c r="A310" s="47">
        <v>46327</v>
      </c>
      <c r="B310" s="47"/>
      <c r="C310" s="47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8"/>
    </row>
    <row r="311" spans="1:27" ht="16.5" thickBot="1">
      <c r="A311" s="1" t="s">
        <v>0</v>
      </c>
      <c r="B311" s="2" t="s">
        <v>53</v>
      </c>
      <c r="C311" s="49">
        <v>381539.63964871556</v>
      </c>
      <c r="D311" s="49">
        <v>357928.75613820169</v>
      </c>
      <c r="E311" s="49">
        <v>332986.10290513025</v>
      </c>
      <c r="F311" s="49">
        <v>315053.12452623266</v>
      </c>
      <c r="G311" s="49">
        <v>288545.20164795103</v>
      </c>
      <c r="H311" s="49">
        <v>263400.92695789173</v>
      </c>
      <c r="I311" s="49">
        <v>262215.26578812569</v>
      </c>
      <c r="J311" s="49">
        <v>276304.99196218071</v>
      </c>
      <c r="K311" s="49">
        <v>310273.2185544215</v>
      </c>
      <c r="L311" s="49">
        <v>331033.01997784694</v>
      </c>
      <c r="M311" s="49">
        <v>366807.49455372459</v>
      </c>
      <c r="N311" s="49">
        <v>381165.8611795773</v>
      </c>
    </row>
    <row r="312" spans="1:27" ht="16.5" thickBot="1">
      <c r="A312" s="1" t="s">
        <v>1</v>
      </c>
      <c r="B312" s="3" t="s">
        <v>54</v>
      </c>
      <c r="C312" s="50">
        <v>366173.16979263717</v>
      </c>
      <c r="D312" s="50">
        <v>344108.3712031176</v>
      </c>
      <c r="E312" s="50">
        <v>319784.84649000649</v>
      </c>
      <c r="F312" s="50">
        <v>303764.45474661404</v>
      </c>
      <c r="G312" s="50">
        <v>278606.21535594424</v>
      </c>
      <c r="H312" s="50">
        <v>254183.59207243545</v>
      </c>
      <c r="I312" s="50">
        <v>253171.24745730415</v>
      </c>
      <c r="J312" s="50">
        <v>266624.44493683724</v>
      </c>
      <c r="K312" s="50">
        <v>299518.53323878039</v>
      </c>
      <c r="L312" s="50">
        <v>318819.43402916746</v>
      </c>
      <c r="M312" s="50">
        <v>353463.06429649051</v>
      </c>
      <c r="N312" s="50">
        <v>366384.97222066473</v>
      </c>
    </row>
    <row r="313" spans="1:27" ht="16.5" customHeight="1" thickBot="1">
      <c r="A313" s="1" t="s">
        <v>2</v>
      </c>
      <c r="B313" s="3" t="s">
        <v>75</v>
      </c>
      <c r="C313" s="49">
        <v>15366.46985607834</v>
      </c>
      <c r="D313" s="49">
        <v>13820.384935084054</v>
      </c>
      <c r="E313" s="49">
        <v>13201.256415123713</v>
      </c>
      <c r="F313" s="49">
        <v>11288.669779618587</v>
      </c>
      <c r="G313" s="49">
        <v>9938.9862920067881</v>
      </c>
      <c r="H313" s="49">
        <v>9217.3348854562755</v>
      </c>
      <c r="I313" s="49">
        <v>9044.0183308215401</v>
      </c>
      <c r="J313" s="49">
        <v>9680.5470253434869</v>
      </c>
      <c r="K313" s="49">
        <v>10754.685315641102</v>
      </c>
      <c r="L313" s="49">
        <v>12213.58594867952</v>
      </c>
      <c r="M313" s="49">
        <v>13344.430257234053</v>
      </c>
      <c r="N313" s="49">
        <v>14780.88895891253</v>
      </c>
    </row>
    <row r="314" spans="1:27" ht="16.5" customHeight="1" thickBot="1">
      <c r="A314" s="1" t="s">
        <v>3</v>
      </c>
      <c r="B314" s="4" t="s">
        <v>4</v>
      </c>
      <c r="C314" s="5">
        <v>4.0274897439821156E-2</v>
      </c>
      <c r="D314" s="5">
        <v>3.861211120390616E-2</v>
      </c>
      <c r="E314" s="5">
        <v>3.9645067166316036E-2</v>
      </c>
      <c r="F314" s="5">
        <v>3.5831004046045084E-2</v>
      </c>
      <c r="G314" s="5">
        <v>3.4445162266580232E-2</v>
      </c>
      <c r="H314" s="5">
        <v>3.4993555231222828E-2</v>
      </c>
      <c r="I314" s="5">
        <v>3.4490815413200461E-2</v>
      </c>
      <c r="J314" s="5">
        <v>3.5035729744139092E-2</v>
      </c>
      <c r="K314" s="5">
        <v>3.466198393063933E-2</v>
      </c>
      <c r="L314" s="5">
        <v>3.6895370587190557E-2</v>
      </c>
      <c r="M314" s="5">
        <v>3.6379928042281469E-2</v>
      </c>
      <c r="N314" s="5">
        <v>3.8778102826865869E-2</v>
      </c>
      <c r="P314" s="43"/>
      <c r="Q314" s="43"/>
      <c r="R314" s="43"/>
      <c r="S314" s="43"/>
      <c r="T314" s="43"/>
      <c r="U314" s="43"/>
      <c r="V314" s="43"/>
      <c r="W314" s="43"/>
      <c r="X314" s="43"/>
      <c r="Y314" s="43"/>
      <c r="Z314" s="43"/>
      <c r="AA314" s="43"/>
    </row>
    <row r="315" spans="1:27" ht="48" thickBot="1">
      <c r="A315" s="1" t="s">
        <v>5</v>
      </c>
      <c r="B315" s="3" t="s">
        <v>6</v>
      </c>
      <c r="C315" s="49">
        <v>4.163659</v>
      </c>
      <c r="D315" s="49">
        <v>4.163659</v>
      </c>
      <c r="E315" s="49">
        <v>4.163659</v>
      </c>
      <c r="F315" s="49">
        <v>4.163659</v>
      </c>
      <c r="G315" s="49">
        <v>4.163659</v>
      </c>
      <c r="H315" s="49">
        <v>4.163659</v>
      </c>
      <c r="I315" s="49">
        <v>4.163659</v>
      </c>
      <c r="J315" s="49">
        <v>4.163659</v>
      </c>
      <c r="K315" s="49">
        <v>4.163659</v>
      </c>
      <c r="L315" s="49">
        <v>4.163659</v>
      </c>
      <c r="M315" s="49">
        <v>4.163659</v>
      </c>
      <c r="N315" s="49">
        <v>4.163659</v>
      </c>
      <c r="P315" s="43"/>
      <c r="Q315" s="43"/>
      <c r="R315" s="43"/>
      <c r="S315" s="43"/>
      <c r="T315" s="43"/>
      <c r="U315" s="43"/>
      <c r="V315" s="43"/>
      <c r="W315" s="43"/>
      <c r="X315" s="43"/>
      <c r="Y315" s="43"/>
      <c r="Z315" s="43"/>
      <c r="AA315" s="43"/>
    </row>
    <row r="316" spans="1:27" ht="32.25" thickBot="1">
      <c r="A316" s="1" t="s">
        <v>7</v>
      </c>
      <c r="B316" s="3" t="s">
        <v>8</v>
      </c>
      <c r="C316" s="5">
        <v>0.23850925976141646</v>
      </c>
      <c r="D316" s="5">
        <v>0.22190511811592745</v>
      </c>
      <c r="E316" s="5">
        <v>0.23225969204062624</v>
      </c>
      <c r="F316" s="5">
        <v>0.1933622391507642</v>
      </c>
      <c r="G316" s="5">
        <v>0.17876664596922995</v>
      </c>
      <c r="H316" s="5">
        <v>0.18457252111215339</v>
      </c>
      <c r="I316" s="5">
        <v>0.17925150179408816</v>
      </c>
      <c r="J316" s="5">
        <v>0.18501737835609713</v>
      </c>
      <c r="K316" s="5">
        <v>0.18106691727745294</v>
      </c>
      <c r="L316" s="5">
        <v>0.20440221589356131</v>
      </c>
      <c r="M316" s="5">
        <v>0.19907409467982601</v>
      </c>
      <c r="N316" s="5">
        <v>0.22357792024349107</v>
      </c>
      <c r="P316" s="43"/>
      <c r="Q316" s="43"/>
      <c r="R316" s="43"/>
      <c r="S316" s="43"/>
      <c r="T316" s="43"/>
      <c r="U316" s="43"/>
      <c r="V316" s="43"/>
      <c r="W316" s="43"/>
      <c r="X316" s="43"/>
      <c r="Y316" s="43"/>
      <c r="Z316" s="43"/>
      <c r="AA316" s="43"/>
    </row>
    <row r="317" spans="1:27" ht="48" thickBot="1">
      <c r="A317" s="1" t="s">
        <v>9</v>
      </c>
      <c r="B317" s="3" t="s">
        <v>76</v>
      </c>
      <c r="C317" s="49">
        <v>103028.40504704032</v>
      </c>
      <c r="D317" s="49">
        <v>89095.374577749317</v>
      </c>
      <c r="E317" s="49">
        <v>87255.61659643233</v>
      </c>
      <c r="F317" s="49">
        <v>67272.461351983715</v>
      </c>
      <c r="G317" s="49">
        <v>56513.05364307687</v>
      </c>
      <c r="H317" s="49">
        <v>53431.167592712343</v>
      </c>
      <c r="I317" s="49">
        <v>51508.955178885517</v>
      </c>
      <c r="J317" s="49">
        <v>56197.388740925613</v>
      </c>
      <c r="K317" s="49">
        <v>61626.967305503858</v>
      </c>
      <c r="L317" s="49">
        <v>75172.231994385365</v>
      </c>
      <c r="M317" s="49">
        <v>80888.597212121254</v>
      </c>
      <c r="N317" s="49">
        <v>95683.536985942905</v>
      </c>
    </row>
    <row r="318" spans="1:27" ht="32.25" thickBot="1">
      <c r="A318" s="1" t="s">
        <v>10</v>
      </c>
      <c r="B318" s="3" t="s">
        <v>77</v>
      </c>
      <c r="C318" s="49">
        <v>514770.17511570582</v>
      </c>
      <c r="D318" s="49">
        <v>445155.30986282055</v>
      </c>
      <c r="E318" s="49">
        <v>435963.16001074185</v>
      </c>
      <c r="F318" s="49">
        <v>336119.50699240691</v>
      </c>
      <c r="G318" s="49">
        <v>282361.30130217579</v>
      </c>
      <c r="H318" s="49">
        <v>266962.99419348611</v>
      </c>
      <c r="I318" s="49">
        <v>257358.86977339594</v>
      </c>
      <c r="J318" s="49">
        <v>280784.1160891843</v>
      </c>
      <c r="K318" s="49">
        <v>307912.41247712023</v>
      </c>
      <c r="L318" s="49">
        <v>375589.84835221269</v>
      </c>
      <c r="M318" s="49">
        <v>404151.04293554829</v>
      </c>
      <c r="N318" s="49">
        <v>478072.34390802484</v>
      </c>
    </row>
    <row r="319" spans="1:27" ht="32.25" thickBot="1">
      <c r="A319" s="1" t="s">
        <v>11</v>
      </c>
      <c r="B319" s="3" t="s">
        <v>78</v>
      </c>
      <c r="C319" s="49">
        <v>490822.9918764793</v>
      </c>
      <c r="D319" s="49">
        <v>424446.62025623355</v>
      </c>
      <c r="E319" s="49">
        <v>415682.09054904891</v>
      </c>
      <c r="F319" s="49">
        <v>320483.17875638115</v>
      </c>
      <c r="G319" s="49">
        <v>269225.81259514298</v>
      </c>
      <c r="H319" s="49">
        <v>254543.83696743468</v>
      </c>
      <c r="I319" s="49">
        <v>245386.49780891981</v>
      </c>
      <c r="J319" s="49">
        <v>267721.99826710852</v>
      </c>
      <c r="K319" s="49">
        <v>293588.28237077815</v>
      </c>
      <c r="L319" s="49">
        <v>358117.35410900589</v>
      </c>
      <c r="M319" s="49">
        <v>385349.87777611247</v>
      </c>
      <c r="N319" s="49">
        <v>455832.34910141292</v>
      </c>
    </row>
    <row r="320" spans="1:27" ht="16.5" thickBot="1">
      <c r="A320" s="47">
        <v>46692</v>
      </c>
      <c r="B320" s="47"/>
      <c r="C320" s="47"/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8"/>
    </row>
    <row r="321" spans="1:27" ht="16.5" thickBot="1">
      <c r="A321" s="1" t="s">
        <v>0</v>
      </c>
      <c r="B321" s="2" t="s">
        <v>53</v>
      </c>
      <c r="C321" s="49">
        <v>381539.63964871556</v>
      </c>
      <c r="D321" s="49">
        <v>357928.75613820169</v>
      </c>
      <c r="E321" s="49">
        <v>332986.10290513025</v>
      </c>
      <c r="F321" s="49">
        <v>315053.12452623266</v>
      </c>
      <c r="G321" s="49">
        <v>288545.20164795103</v>
      </c>
      <c r="H321" s="49">
        <v>263400.92695789173</v>
      </c>
      <c r="I321" s="49">
        <v>262215.26578812569</v>
      </c>
      <c r="J321" s="49">
        <v>276304.99196218071</v>
      </c>
      <c r="K321" s="49">
        <v>310273.2185544215</v>
      </c>
      <c r="L321" s="49">
        <v>331033.01997784694</v>
      </c>
      <c r="M321" s="49">
        <v>366807.49455372459</v>
      </c>
      <c r="N321" s="49">
        <v>381165.8611795773</v>
      </c>
    </row>
    <row r="322" spans="1:27" ht="16.5" thickBot="1">
      <c r="A322" s="1" t="s">
        <v>1</v>
      </c>
      <c r="B322" s="3" t="s">
        <v>54</v>
      </c>
      <c r="C322" s="50">
        <v>366173.16979263717</v>
      </c>
      <c r="D322" s="50">
        <v>344108.3712031176</v>
      </c>
      <c r="E322" s="50">
        <v>319784.84649000649</v>
      </c>
      <c r="F322" s="50">
        <v>303764.45474661404</v>
      </c>
      <c r="G322" s="50">
        <v>278606.21535594424</v>
      </c>
      <c r="H322" s="50">
        <v>254183.59207243545</v>
      </c>
      <c r="I322" s="50">
        <v>253171.24745730415</v>
      </c>
      <c r="J322" s="50">
        <v>266624.44493683724</v>
      </c>
      <c r="K322" s="50">
        <v>299518.53323878039</v>
      </c>
      <c r="L322" s="50">
        <v>318819.43402916746</v>
      </c>
      <c r="M322" s="50">
        <v>353463.06429649051</v>
      </c>
      <c r="N322" s="50">
        <v>366384.97222066473</v>
      </c>
    </row>
    <row r="323" spans="1:27" ht="16.5" customHeight="1" thickBot="1">
      <c r="A323" s="1" t="s">
        <v>2</v>
      </c>
      <c r="B323" s="3" t="s">
        <v>75</v>
      </c>
      <c r="C323" s="49">
        <v>15366.46985607834</v>
      </c>
      <c r="D323" s="49">
        <v>13820.384935084054</v>
      </c>
      <c r="E323" s="49">
        <v>13201.256415123713</v>
      </c>
      <c r="F323" s="49">
        <v>11288.669779618587</v>
      </c>
      <c r="G323" s="49">
        <v>9938.9862920067881</v>
      </c>
      <c r="H323" s="49">
        <v>9217.3348854562755</v>
      </c>
      <c r="I323" s="49">
        <v>9044.0183308215401</v>
      </c>
      <c r="J323" s="49">
        <v>9680.5470253434869</v>
      </c>
      <c r="K323" s="49">
        <v>10754.685315641102</v>
      </c>
      <c r="L323" s="49">
        <v>12213.58594867952</v>
      </c>
      <c r="M323" s="49">
        <v>13344.430257234053</v>
      </c>
      <c r="N323" s="49">
        <v>14780.88895891253</v>
      </c>
    </row>
    <row r="324" spans="1:27" ht="16.5" customHeight="1" thickBot="1">
      <c r="A324" s="1" t="s">
        <v>3</v>
      </c>
      <c r="B324" s="4" t="s">
        <v>4</v>
      </c>
      <c r="C324" s="5">
        <v>4.0274897439821156E-2</v>
      </c>
      <c r="D324" s="5">
        <v>3.861211120390616E-2</v>
      </c>
      <c r="E324" s="5">
        <v>3.9645067166316036E-2</v>
      </c>
      <c r="F324" s="5">
        <v>3.5831004046045084E-2</v>
      </c>
      <c r="G324" s="5">
        <v>3.4445162266580232E-2</v>
      </c>
      <c r="H324" s="5">
        <v>3.4993555231222828E-2</v>
      </c>
      <c r="I324" s="5">
        <v>3.4490815413200461E-2</v>
      </c>
      <c r="J324" s="5">
        <v>3.5035729744139092E-2</v>
      </c>
      <c r="K324" s="5">
        <v>3.466198393063933E-2</v>
      </c>
      <c r="L324" s="5">
        <v>3.6895370587190557E-2</v>
      </c>
      <c r="M324" s="5">
        <v>3.6379928042281469E-2</v>
      </c>
      <c r="N324" s="5">
        <v>3.8778102826865869E-2</v>
      </c>
      <c r="P324" s="43"/>
      <c r="Q324" s="43"/>
      <c r="R324" s="43"/>
      <c r="S324" s="43"/>
      <c r="T324" s="43"/>
      <c r="U324" s="43"/>
      <c r="V324" s="43"/>
      <c r="W324" s="43"/>
      <c r="X324" s="43"/>
      <c r="Y324" s="43"/>
      <c r="Z324" s="43"/>
      <c r="AA324" s="43"/>
    </row>
    <row r="325" spans="1:27" ht="48" thickBot="1">
      <c r="A325" s="1" t="s">
        <v>5</v>
      </c>
      <c r="B325" s="3" t="s">
        <v>6</v>
      </c>
      <c r="C325" s="49">
        <v>4.3734469999999908</v>
      </c>
      <c r="D325" s="49">
        <v>4.3734469999999908</v>
      </c>
      <c r="E325" s="49">
        <v>4.3734469999999908</v>
      </c>
      <c r="F325" s="49">
        <v>4.3734469999999908</v>
      </c>
      <c r="G325" s="49">
        <v>4.3734469999999908</v>
      </c>
      <c r="H325" s="49">
        <v>4.3734469999999908</v>
      </c>
      <c r="I325" s="49">
        <v>4.3734469999999908</v>
      </c>
      <c r="J325" s="49">
        <v>4.3734469999999908</v>
      </c>
      <c r="K325" s="49">
        <v>4.3734469999999908</v>
      </c>
      <c r="L325" s="49">
        <v>4.3734469999999908</v>
      </c>
      <c r="M325" s="49">
        <v>4.3734469999999908</v>
      </c>
      <c r="N325" s="49">
        <v>4.3734469999999908</v>
      </c>
      <c r="P325" s="43"/>
      <c r="Q325" s="43"/>
      <c r="R325" s="43"/>
      <c r="S325" s="43"/>
      <c r="T325" s="43"/>
      <c r="U325" s="43"/>
      <c r="V325" s="43"/>
      <c r="W325" s="43"/>
      <c r="X325" s="43"/>
      <c r="Y325" s="43"/>
      <c r="Z325" s="43"/>
      <c r="AA325" s="43"/>
    </row>
    <row r="326" spans="1:27" ht="32.25" thickBot="1">
      <c r="A326" s="1" t="s">
        <v>7</v>
      </c>
      <c r="B326" s="3" t="s">
        <v>8</v>
      </c>
      <c r="C326" s="5">
        <v>0.23850925976141646</v>
      </c>
      <c r="D326" s="5">
        <v>0.22190511811592745</v>
      </c>
      <c r="E326" s="5">
        <v>0.23225969204062624</v>
      </c>
      <c r="F326" s="5">
        <v>0.1933622391507642</v>
      </c>
      <c r="G326" s="5">
        <v>0.17876664596922995</v>
      </c>
      <c r="H326" s="5">
        <v>0.18457252111215339</v>
      </c>
      <c r="I326" s="5">
        <v>0.17925150179408816</v>
      </c>
      <c r="J326" s="5">
        <v>0.18501737835609713</v>
      </c>
      <c r="K326" s="5">
        <v>0.18106691727745294</v>
      </c>
      <c r="L326" s="5">
        <v>0.20440221589356131</v>
      </c>
      <c r="M326" s="5">
        <v>0.19907409467982601</v>
      </c>
      <c r="N326" s="5">
        <v>0.22357792024349107</v>
      </c>
      <c r="P326" s="43"/>
      <c r="Q326" s="43"/>
      <c r="R326" s="43"/>
      <c r="S326" s="43"/>
      <c r="T326" s="43"/>
      <c r="U326" s="43"/>
      <c r="V326" s="43"/>
      <c r="W326" s="43"/>
      <c r="X326" s="43"/>
      <c r="Y326" s="43"/>
      <c r="Z326" s="43"/>
      <c r="AA326" s="43"/>
    </row>
    <row r="327" spans="1:27" ht="48" thickBot="1">
      <c r="A327" s="1" t="s">
        <v>9</v>
      </c>
      <c r="B327" s="3" t="s">
        <v>76</v>
      </c>
      <c r="C327" s="49">
        <v>103028.40504704032</v>
      </c>
      <c r="D327" s="49">
        <v>89095.374577749317</v>
      </c>
      <c r="E327" s="49">
        <v>87255.61659643233</v>
      </c>
      <c r="F327" s="49">
        <v>67272.461351983715</v>
      </c>
      <c r="G327" s="49">
        <v>56513.05364307687</v>
      </c>
      <c r="H327" s="49">
        <v>53431.167592712343</v>
      </c>
      <c r="I327" s="49">
        <v>51508.955178885517</v>
      </c>
      <c r="J327" s="49">
        <v>56197.388740925613</v>
      </c>
      <c r="K327" s="49">
        <v>61626.967305503858</v>
      </c>
      <c r="L327" s="49">
        <v>75172.231994385365</v>
      </c>
      <c r="M327" s="49">
        <v>80888.597212121254</v>
      </c>
      <c r="N327" s="49">
        <v>95683.536985942905</v>
      </c>
    </row>
    <row r="328" spans="1:27" ht="32.25" thickBot="1">
      <c r="A328" s="1" t="s">
        <v>10</v>
      </c>
      <c r="B328" s="3" t="s">
        <v>77</v>
      </c>
      <c r="C328" s="49">
        <v>540707.12276131485</v>
      </c>
      <c r="D328" s="49">
        <v>467584.67839311983</v>
      </c>
      <c r="E328" s="49">
        <v>457929.37756417965</v>
      </c>
      <c r="F328" s="49">
        <v>353055.05313893815</v>
      </c>
      <c r="G328" s="49">
        <v>296588.21389938367</v>
      </c>
      <c r="H328" s="49">
        <v>280414.0555378134</v>
      </c>
      <c r="I328" s="49">
        <v>270326.02260027698</v>
      </c>
      <c r="J328" s="49">
        <v>294931.56143620121</v>
      </c>
      <c r="K328" s="49">
        <v>323426.73033762403</v>
      </c>
      <c r="L328" s="49">
        <v>394514.12699897762</v>
      </c>
      <c r="M328" s="49">
        <v>424514.39137387113</v>
      </c>
      <c r="N328" s="49">
        <v>502160.25333667221</v>
      </c>
    </row>
    <row r="329" spans="1:27" ht="32.25" thickBot="1">
      <c r="A329" s="1" t="s">
        <v>11</v>
      </c>
      <c r="B329" s="3" t="s">
        <v>78</v>
      </c>
      <c r="C329" s="49">
        <v>515553.34895417909</v>
      </c>
      <c r="D329" s="49">
        <v>445832.57130801532</v>
      </c>
      <c r="E329" s="49">
        <v>436626.43647461582</v>
      </c>
      <c r="F329" s="49">
        <v>336630.88083883817</v>
      </c>
      <c r="G329" s="49">
        <v>282790.88715401228</v>
      </c>
      <c r="H329" s="49">
        <v>267369.15298628295</v>
      </c>
      <c r="I329" s="49">
        <v>257750.41680476823</v>
      </c>
      <c r="J329" s="49">
        <v>281211.30240379635</v>
      </c>
      <c r="K329" s="49">
        <v>308380.87191329303</v>
      </c>
      <c r="L329" s="49">
        <v>376161.27256722184</v>
      </c>
      <c r="M329" s="49">
        <v>404765.92029037495</v>
      </c>
      <c r="N329" s="49">
        <v>478799.68548829848</v>
      </c>
    </row>
    <row r="330" spans="1:27" ht="16.5" thickBot="1">
      <c r="A330" s="47">
        <v>47058</v>
      </c>
      <c r="B330" s="47"/>
      <c r="C330" s="47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8"/>
    </row>
    <row r="331" spans="1:27" ht="16.5" thickBot="1">
      <c r="A331" s="1" t="s">
        <v>0</v>
      </c>
      <c r="B331" s="2" t="s">
        <v>53</v>
      </c>
      <c r="C331" s="49">
        <v>381539.63964871556</v>
      </c>
      <c r="D331" s="49">
        <v>357928.75613820169</v>
      </c>
      <c r="E331" s="49">
        <v>332986.10290513025</v>
      </c>
      <c r="F331" s="49">
        <v>315053.12452623266</v>
      </c>
      <c r="G331" s="49">
        <v>288545.20164795103</v>
      </c>
      <c r="H331" s="49">
        <v>263400.92695789173</v>
      </c>
      <c r="I331" s="49">
        <v>262215.26578812569</v>
      </c>
      <c r="J331" s="49">
        <v>276304.99196218071</v>
      </c>
      <c r="K331" s="49">
        <v>310273.2185544215</v>
      </c>
      <c r="L331" s="49">
        <v>331033.01997784694</v>
      </c>
      <c r="M331" s="49">
        <v>366807.49455372459</v>
      </c>
      <c r="N331" s="49">
        <v>381165.8611795773</v>
      </c>
    </row>
    <row r="332" spans="1:27" ht="16.5" thickBot="1">
      <c r="A332" s="1" t="s">
        <v>1</v>
      </c>
      <c r="B332" s="3" t="s">
        <v>54</v>
      </c>
      <c r="C332" s="50">
        <v>366173.16979263717</v>
      </c>
      <c r="D332" s="50">
        <v>344108.3712031176</v>
      </c>
      <c r="E332" s="50">
        <v>319784.84649000649</v>
      </c>
      <c r="F332" s="50">
        <v>303764.45474661404</v>
      </c>
      <c r="G332" s="50">
        <v>278606.21535594424</v>
      </c>
      <c r="H332" s="50">
        <v>254183.59207243545</v>
      </c>
      <c r="I332" s="50">
        <v>253171.24745730415</v>
      </c>
      <c r="J332" s="50">
        <v>266624.44493683724</v>
      </c>
      <c r="K332" s="50">
        <v>299518.53323878039</v>
      </c>
      <c r="L332" s="50">
        <v>318819.43402916746</v>
      </c>
      <c r="M332" s="50">
        <v>353463.06429649051</v>
      </c>
      <c r="N332" s="50">
        <v>366384.97222066473</v>
      </c>
    </row>
    <row r="333" spans="1:27" ht="16.5" thickBot="1">
      <c r="A333" s="1" t="s">
        <v>2</v>
      </c>
      <c r="B333" s="3" t="s">
        <v>75</v>
      </c>
      <c r="C333" s="49">
        <v>15366.46985607834</v>
      </c>
      <c r="D333" s="49">
        <v>13820.384935084054</v>
      </c>
      <c r="E333" s="49">
        <v>13201.256415123713</v>
      </c>
      <c r="F333" s="49">
        <v>11288.669779618587</v>
      </c>
      <c r="G333" s="49">
        <v>9938.9862920067881</v>
      </c>
      <c r="H333" s="49">
        <v>9217.3348854562755</v>
      </c>
      <c r="I333" s="49">
        <v>9044.0183308215401</v>
      </c>
      <c r="J333" s="49">
        <v>9680.5470253434869</v>
      </c>
      <c r="K333" s="49">
        <v>10754.685315641102</v>
      </c>
      <c r="L333" s="49">
        <v>12213.58594867952</v>
      </c>
      <c r="M333" s="49">
        <v>13344.430257234053</v>
      </c>
      <c r="N333" s="49">
        <v>14780.88895891253</v>
      </c>
    </row>
    <row r="334" spans="1:27" ht="16.5" customHeight="1" thickBot="1">
      <c r="A334" s="1" t="s">
        <v>3</v>
      </c>
      <c r="B334" s="4" t="s">
        <v>4</v>
      </c>
      <c r="C334" s="5">
        <v>4.0274897439821156E-2</v>
      </c>
      <c r="D334" s="5">
        <v>3.861211120390616E-2</v>
      </c>
      <c r="E334" s="5">
        <v>3.9645067166316036E-2</v>
      </c>
      <c r="F334" s="5">
        <v>3.5831004046045084E-2</v>
      </c>
      <c r="G334" s="5">
        <v>3.4445162266580232E-2</v>
      </c>
      <c r="H334" s="5">
        <v>3.4993555231222828E-2</v>
      </c>
      <c r="I334" s="5">
        <v>3.4490815413200461E-2</v>
      </c>
      <c r="J334" s="5">
        <v>3.5035729744139092E-2</v>
      </c>
      <c r="K334" s="5">
        <v>3.466198393063933E-2</v>
      </c>
      <c r="L334" s="5">
        <v>3.6895370587190557E-2</v>
      </c>
      <c r="M334" s="5">
        <v>3.6379928042281469E-2</v>
      </c>
      <c r="N334" s="5">
        <v>3.8778102826865869E-2</v>
      </c>
      <c r="P334" s="43"/>
      <c r="Q334" s="43"/>
      <c r="R334" s="43"/>
      <c r="S334" s="43"/>
      <c r="T334" s="43"/>
      <c r="U334" s="43"/>
      <c r="V334" s="43"/>
      <c r="W334" s="43"/>
      <c r="X334" s="43"/>
      <c r="Y334" s="43"/>
      <c r="Z334" s="43"/>
      <c r="AA334" s="43"/>
    </row>
    <row r="335" spans="1:27" ht="48" thickBot="1">
      <c r="A335" s="1" t="s">
        <v>5</v>
      </c>
      <c r="B335" s="3" t="s">
        <v>6</v>
      </c>
      <c r="C335" s="49">
        <v>4.593805271231127</v>
      </c>
      <c r="D335" s="49">
        <v>4.593805271231127</v>
      </c>
      <c r="E335" s="49">
        <v>4.593805271231127</v>
      </c>
      <c r="F335" s="49">
        <v>4.593805271231127</v>
      </c>
      <c r="G335" s="49">
        <v>4.593805271231127</v>
      </c>
      <c r="H335" s="49">
        <v>4.593805271231127</v>
      </c>
      <c r="I335" s="49">
        <v>4.593805271231127</v>
      </c>
      <c r="J335" s="49">
        <v>4.593805271231127</v>
      </c>
      <c r="K335" s="49">
        <v>4.593805271231127</v>
      </c>
      <c r="L335" s="49">
        <v>4.593805271231127</v>
      </c>
      <c r="M335" s="49">
        <v>4.593805271231127</v>
      </c>
      <c r="N335" s="49">
        <v>4.593805271231127</v>
      </c>
      <c r="P335" s="43"/>
      <c r="Q335" s="43"/>
      <c r="R335" s="43"/>
      <c r="S335" s="43"/>
      <c r="T335" s="43"/>
      <c r="U335" s="43"/>
      <c r="V335" s="43"/>
      <c r="W335" s="43"/>
      <c r="X335" s="43"/>
      <c r="Y335" s="43"/>
      <c r="Z335" s="43"/>
      <c r="AA335" s="43"/>
    </row>
    <row r="336" spans="1:27" ht="32.25" thickBot="1">
      <c r="A336" s="1" t="s">
        <v>7</v>
      </c>
      <c r="B336" s="3" t="s">
        <v>8</v>
      </c>
      <c r="C336" s="5">
        <v>0.23850925976141646</v>
      </c>
      <c r="D336" s="5">
        <v>0.22190511811592745</v>
      </c>
      <c r="E336" s="5">
        <v>0.23225969204062624</v>
      </c>
      <c r="F336" s="5">
        <v>0.1933622391507642</v>
      </c>
      <c r="G336" s="5">
        <v>0.17876664596922995</v>
      </c>
      <c r="H336" s="5">
        <v>0.18457252111215339</v>
      </c>
      <c r="I336" s="5">
        <v>0.17925150179408816</v>
      </c>
      <c r="J336" s="5">
        <v>0.18501737835609713</v>
      </c>
      <c r="K336" s="5">
        <v>0.18106691727745294</v>
      </c>
      <c r="L336" s="5">
        <v>0.20440221589356131</v>
      </c>
      <c r="M336" s="5">
        <v>0.19907409467982601</v>
      </c>
      <c r="N336" s="5">
        <v>0.22357792024349107</v>
      </c>
      <c r="P336" s="43"/>
      <c r="Q336" s="43"/>
      <c r="R336" s="43"/>
      <c r="S336" s="43"/>
      <c r="T336" s="43"/>
      <c r="U336" s="43"/>
      <c r="V336" s="43"/>
      <c r="W336" s="43"/>
      <c r="X336" s="43"/>
      <c r="Y336" s="43"/>
      <c r="Z336" s="43"/>
      <c r="AA336" s="43"/>
    </row>
    <row r="337" spans="1:27" ht="48" thickBot="1">
      <c r="A337" s="1" t="s">
        <v>9</v>
      </c>
      <c r="B337" s="3" t="s">
        <v>76</v>
      </c>
      <c r="C337" s="49">
        <v>103028.40504704032</v>
      </c>
      <c r="D337" s="49">
        <v>89095.374577749317</v>
      </c>
      <c r="E337" s="49">
        <v>87255.61659643233</v>
      </c>
      <c r="F337" s="49">
        <v>67272.461351983715</v>
      </c>
      <c r="G337" s="49">
        <v>56513.05364307687</v>
      </c>
      <c r="H337" s="49">
        <v>53431.167592712343</v>
      </c>
      <c r="I337" s="49">
        <v>51508.955178885517</v>
      </c>
      <c r="J337" s="49">
        <v>56197.388740925613</v>
      </c>
      <c r="K337" s="49">
        <v>61626.967305503858</v>
      </c>
      <c r="L337" s="49">
        <v>75172.231994385365</v>
      </c>
      <c r="M337" s="49">
        <v>80888.597212121254</v>
      </c>
      <c r="N337" s="49">
        <v>95683.536985942905</v>
      </c>
    </row>
    <row r="338" spans="1:27" ht="32.25" thickBot="1">
      <c r="A338" s="1" t="s">
        <v>10</v>
      </c>
      <c r="B338" s="3" t="s">
        <v>77</v>
      </c>
      <c r="C338" s="49">
        <v>567950.91622995539</v>
      </c>
      <c r="D338" s="49">
        <v>491144.16165309184</v>
      </c>
      <c r="E338" s="49">
        <v>481002.37375825568</v>
      </c>
      <c r="F338" s="49">
        <v>370843.90508092206</v>
      </c>
      <c r="G338" s="49">
        <v>311531.95646272082</v>
      </c>
      <c r="H338" s="49">
        <v>294542.85520252283</v>
      </c>
      <c r="I338" s="49">
        <v>283946.53177964652</v>
      </c>
      <c r="J338" s="49">
        <v>309791.83275298664</v>
      </c>
      <c r="K338" s="49">
        <v>339722.74470961437</v>
      </c>
      <c r="L338" s="49">
        <v>414391.91470322001</v>
      </c>
      <c r="M338" s="49">
        <v>445903.75710664084</v>
      </c>
      <c r="N338" s="49">
        <v>527461.84389127558</v>
      </c>
    </row>
    <row r="339" spans="1:27" ht="32.25" thickBot="1">
      <c r="A339" s="1" t="s">
        <v>11</v>
      </c>
      <c r="B339" s="3" t="s">
        <v>78</v>
      </c>
      <c r="C339" s="49">
        <v>541529.75719760032</v>
      </c>
      <c r="D339" s="49">
        <v>468296.06398826657</v>
      </c>
      <c r="E339" s="49">
        <v>458626.07353786548</v>
      </c>
      <c r="F339" s="49">
        <v>353592.19280732924</v>
      </c>
      <c r="G339" s="49">
        <v>297039.44464497489</v>
      </c>
      <c r="H339" s="49">
        <v>280840.67884050973</v>
      </c>
      <c r="I339" s="49">
        <v>270737.29792078579</v>
      </c>
      <c r="J339" s="49">
        <v>295380.27174270846</v>
      </c>
      <c r="K339" s="49">
        <v>323918.79333215643</v>
      </c>
      <c r="L339" s="49">
        <v>395114.3427032078</v>
      </c>
      <c r="M339" s="49">
        <v>425160.249625672</v>
      </c>
      <c r="N339" s="49">
        <v>502924.24237905612</v>
      </c>
    </row>
    <row r="340" spans="1:27" ht="16.5" thickBot="1">
      <c r="A340" s="47">
        <v>47423</v>
      </c>
      <c r="B340" s="47"/>
      <c r="C340" s="47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8"/>
    </row>
    <row r="341" spans="1:27" ht="16.5" thickBot="1">
      <c r="A341" s="1" t="s">
        <v>0</v>
      </c>
      <c r="B341" s="2" t="s">
        <v>53</v>
      </c>
      <c r="C341" s="49">
        <v>381539.63964871556</v>
      </c>
      <c r="D341" s="49">
        <v>357928.75613820169</v>
      </c>
      <c r="E341" s="49">
        <v>332986.10290513025</v>
      </c>
      <c r="F341" s="49">
        <v>315053.12452623266</v>
      </c>
      <c r="G341" s="49">
        <v>288545.20164795103</v>
      </c>
      <c r="H341" s="49">
        <v>263400.92695789173</v>
      </c>
      <c r="I341" s="49">
        <v>262215.26578812569</v>
      </c>
      <c r="J341" s="49">
        <v>276304.99196218071</v>
      </c>
      <c r="K341" s="49">
        <v>310273.2185544215</v>
      </c>
      <c r="L341" s="49">
        <v>331033.01997784694</v>
      </c>
      <c r="M341" s="49">
        <v>366807.49455372459</v>
      </c>
      <c r="N341" s="49">
        <v>381165.8611795773</v>
      </c>
    </row>
    <row r="342" spans="1:27" ht="16.5" thickBot="1">
      <c r="A342" s="1" t="s">
        <v>1</v>
      </c>
      <c r="B342" s="3" t="s">
        <v>54</v>
      </c>
      <c r="C342" s="50">
        <v>366173.16979263717</v>
      </c>
      <c r="D342" s="50">
        <v>344108.3712031176</v>
      </c>
      <c r="E342" s="50">
        <v>319784.84649000649</v>
      </c>
      <c r="F342" s="50">
        <v>303764.45474661404</v>
      </c>
      <c r="G342" s="50">
        <v>278606.21535594424</v>
      </c>
      <c r="H342" s="50">
        <v>254183.59207243545</v>
      </c>
      <c r="I342" s="50">
        <v>253171.24745730415</v>
      </c>
      <c r="J342" s="50">
        <v>266624.44493683724</v>
      </c>
      <c r="K342" s="50">
        <v>299518.53323878039</v>
      </c>
      <c r="L342" s="50">
        <v>318819.43402916746</v>
      </c>
      <c r="M342" s="50">
        <v>353463.06429649051</v>
      </c>
      <c r="N342" s="50">
        <v>366384.97222066473</v>
      </c>
    </row>
    <row r="343" spans="1:27" ht="16.5" thickBot="1">
      <c r="A343" s="1" t="s">
        <v>2</v>
      </c>
      <c r="B343" s="3" t="s">
        <v>75</v>
      </c>
      <c r="C343" s="49">
        <v>15366.46985607834</v>
      </c>
      <c r="D343" s="49">
        <v>13820.384935084054</v>
      </c>
      <c r="E343" s="49">
        <v>13201.256415123713</v>
      </c>
      <c r="F343" s="49">
        <v>11288.669779618587</v>
      </c>
      <c r="G343" s="49">
        <v>9938.9862920067881</v>
      </c>
      <c r="H343" s="49">
        <v>9217.3348854562755</v>
      </c>
      <c r="I343" s="49">
        <v>9044.0183308215401</v>
      </c>
      <c r="J343" s="49">
        <v>9680.5470253434869</v>
      </c>
      <c r="K343" s="49">
        <v>10754.685315641102</v>
      </c>
      <c r="L343" s="49">
        <v>12213.58594867952</v>
      </c>
      <c r="M343" s="49">
        <v>13344.430257234053</v>
      </c>
      <c r="N343" s="49">
        <v>14780.88895891253</v>
      </c>
    </row>
    <row r="344" spans="1:27" ht="16.5" customHeight="1" thickBot="1">
      <c r="A344" s="1" t="s">
        <v>3</v>
      </c>
      <c r="B344" s="4" t="s">
        <v>4</v>
      </c>
      <c r="C344" s="5">
        <v>4.0274897439821156E-2</v>
      </c>
      <c r="D344" s="5">
        <v>3.861211120390616E-2</v>
      </c>
      <c r="E344" s="5">
        <v>3.9645067166316036E-2</v>
      </c>
      <c r="F344" s="5">
        <v>3.5831004046045084E-2</v>
      </c>
      <c r="G344" s="5">
        <v>3.4445162266580232E-2</v>
      </c>
      <c r="H344" s="5">
        <v>3.4993555231222828E-2</v>
      </c>
      <c r="I344" s="5">
        <v>3.4490815413200461E-2</v>
      </c>
      <c r="J344" s="5">
        <v>3.5035729744139092E-2</v>
      </c>
      <c r="K344" s="5">
        <v>3.466198393063933E-2</v>
      </c>
      <c r="L344" s="5">
        <v>3.6895370587190557E-2</v>
      </c>
      <c r="M344" s="5">
        <v>3.6379928042281469E-2</v>
      </c>
      <c r="N344" s="5">
        <v>3.8778102826865869E-2</v>
      </c>
      <c r="P344" s="43"/>
      <c r="Q344" s="43"/>
      <c r="R344" s="43"/>
      <c r="S344" s="43"/>
      <c r="T344" s="43"/>
      <c r="U344" s="43"/>
      <c r="V344" s="43"/>
      <c r="W344" s="43"/>
      <c r="X344" s="43"/>
      <c r="Y344" s="43"/>
      <c r="Z344" s="43"/>
      <c r="AA344" s="43"/>
    </row>
    <row r="345" spans="1:27" ht="48" thickBot="1">
      <c r="A345" s="1" t="s">
        <v>5</v>
      </c>
      <c r="B345" s="3" t="s">
        <v>6</v>
      </c>
      <c r="C345" s="49">
        <v>4.8252664019915947</v>
      </c>
      <c r="D345" s="49">
        <v>4.8252664019915947</v>
      </c>
      <c r="E345" s="49">
        <v>4.8252664019915947</v>
      </c>
      <c r="F345" s="49">
        <v>4.8252664019915947</v>
      </c>
      <c r="G345" s="49">
        <v>4.8252664019915947</v>
      </c>
      <c r="H345" s="49">
        <v>4.8252664019915947</v>
      </c>
      <c r="I345" s="49">
        <v>4.8252664019915947</v>
      </c>
      <c r="J345" s="49">
        <v>4.8252664019915947</v>
      </c>
      <c r="K345" s="49">
        <v>4.8252664019915947</v>
      </c>
      <c r="L345" s="49">
        <v>4.8252664019915947</v>
      </c>
      <c r="M345" s="49">
        <v>4.8252664019915947</v>
      </c>
      <c r="N345" s="49">
        <v>4.8252664019915947</v>
      </c>
      <c r="P345" s="43"/>
      <c r="Q345" s="43"/>
      <c r="R345" s="43"/>
      <c r="S345" s="43"/>
      <c r="T345" s="43"/>
      <c r="U345" s="43"/>
      <c r="V345" s="43"/>
      <c r="W345" s="43"/>
      <c r="X345" s="43"/>
      <c r="Y345" s="43"/>
      <c r="Z345" s="43"/>
      <c r="AA345" s="43"/>
    </row>
    <row r="346" spans="1:27" ht="32.25" thickBot="1">
      <c r="A346" s="1" t="s">
        <v>7</v>
      </c>
      <c r="B346" s="3" t="s">
        <v>8</v>
      </c>
      <c r="C346" s="5">
        <v>0.23850925976141646</v>
      </c>
      <c r="D346" s="5">
        <v>0.22190511811592745</v>
      </c>
      <c r="E346" s="5">
        <v>0.23225969204062624</v>
      </c>
      <c r="F346" s="5">
        <v>0.1933622391507642</v>
      </c>
      <c r="G346" s="5">
        <v>0.17876664596922995</v>
      </c>
      <c r="H346" s="5">
        <v>0.18457252111215339</v>
      </c>
      <c r="I346" s="5">
        <v>0.17925150179408816</v>
      </c>
      <c r="J346" s="5">
        <v>0.18501737835609713</v>
      </c>
      <c r="K346" s="5">
        <v>0.18106691727745294</v>
      </c>
      <c r="L346" s="5">
        <v>0.20440221589356131</v>
      </c>
      <c r="M346" s="5">
        <v>0.19907409467982601</v>
      </c>
      <c r="N346" s="5">
        <v>0.22357792024349107</v>
      </c>
      <c r="P346" s="43"/>
      <c r="Q346" s="43"/>
      <c r="R346" s="43"/>
      <c r="S346" s="43"/>
      <c r="T346" s="43"/>
      <c r="U346" s="43"/>
      <c r="V346" s="43"/>
      <c r="W346" s="43"/>
      <c r="X346" s="43"/>
      <c r="Y346" s="43"/>
      <c r="Z346" s="43"/>
      <c r="AA346" s="43"/>
    </row>
    <row r="347" spans="1:27" ht="48" thickBot="1">
      <c r="A347" s="1" t="s">
        <v>9</v>
      </c>
      <c r="B347" s="3" t="s">
        <v>76</v>
      </c>
      <c r="C347" s="49">
        <v>103028.40504704032</v>
      </c>
      <c r="D347" s="49">
        <v>89095.374577749317</v>
      </c>
      <c r="E347" s="49">
        <v>87255.61659643233</v>
      </c>
      <c r="F347" s="49">
        <v>67272.461351983715</v>
      </c>
      <c r="G347" s="49">
        <v>56513.05364307687</v>
      </c>
      <c r="H347" s="49">
        <v>53431.167592712343</v>
      </c>
      <c r="I347" s="49">
        <v>51508.955178885517</v>
      </c>
      <c r="J347" s="49">
        <v>56197.388740925613</v>
      </c>
      <c r="K347" s="49">
        <v>61626.967305503858</v>
      </c>
      <c r="L347" s="49">
        <v>75172.231994385365</v>
      </c>
      <c r="M347" s="49">
        <v>80888.597212121254</v>
      </c>
      <c r="N347" s="49">
        <v>95683.536985942905</v>
      </c>
    </row>
    <row r="348" spans="1:27" ht="32.25" thickBot="1">
      <c r="A348" s="1" t="s">
        <v>10</v>
      </c>
      <c r="B348" s="3" t="s">
        <v>77</v>
      </c>
      <c r="C348" s="49">
        <v>596567.40158911794</v>
      </c>
      <c r="D348" s="49">
        <v>515890.70102744381</v>
      </c>
      <c r="E348" s="49">
        <v>505237.91417739011</v>
      </c>
      <c r="F348" s="49">
        <v>389529.05704920599</v>
      </c>
      <c r="G348" s="49">
        <v>327228.64682146499</v>
      </c>
      <c r="H348" s="49">
        <v>309383.54136515636</v>
      </c>
      <c r="I348" s="49">
        <v>298253.31699164066</v>
      </c>
      <c r="J348" s="49">
        <v>325400.84612549882</v>
      </c>
      <c r="K348" s="49">
        <v>356839.84175505873</v>
      </c>
      <c r="L348" s="49">
        <v>435271.25448627042</v>
      </c>
      <c r="M348" s="49">
        <v>468370.83651825553</v>
      </c>
      <c r="N348" s="49">
        <v>554038.26749038848</v>
      </c>
    </row>
    <row r="349" spans="1:27" ht="32.25" thickBot="1">
      <c r="A349" s="1" t="s">
        <v>11</v>
      </c>
      <c r="B349" s="3" t="s">
        <v>78</v>
      </c>
      <c r="C349" s="49">
        <v>568814.99950561975</v>
      </c>
      <c r="D349" s="49">
        <v>491891.39076021564</v>
      </c>
      <c r="E349" s="49">
        <v>481734.17310013942</v>
      </c>
      <c r="F349" s="49">
        <v>371408.1087948443</v>
      </c>
      <c r="G349" s="49">
        <v>312005.92269064992</v>
      </c>
      <c r="H349" s="49">
        <v>294990.97412948287</v>
      </c>
      <c r="I349" s="49">
        <v>284378.529408812</v>
      </c>
      <c r="J349" s="49">
        <v>310263.15154827293</v>
      </c>
      <c r="K349" s="49">
        <v>340239.60053936625</v>
      </c>
      <c r="L349" s="49">
        <v>415022.37256997102</v>
      </c>
      <c r="M349" s="49">
        <v>446582.15724309866</v>
      </c>
      <c r="N349" s="49">
        <v>528264.32689611497</v>
      </c>
    </row>
    <row r="350" spans="1:27" ht="16.5" thickBot="1">
      <c r="A350" s="47">
        <v>47788</v>
      </c>
      <c r="B350" s="47"/>
      <c r="C350" s="47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8"/>
    </row>
    <row r="351" spans="1:27" ht="16.5" thickBot="1">
      <c r="A351" s="1" t="s">
        <v>0</v>
      </c>
      <c r="B351" s="2" t="s">
        <v>53</v>
      </c>
      <c r="C351" s="49">
        <v>381539.63964871556</v>
      </c>
      <c r="D351" s="49">
        <v>357928.75613820169</v>
      </c>
      <c r="E351" s="49">
        <v>332986.10290513025</v>
      </c>
      <c r="F351" s="49">
        <v>315053.12452623266</v>
      </c>
      <c r="G351" s="49">
        <v>288545.20164795103</v>
      </c>
      <c r="H351" s="49">
        <v>263400.92695789173</v>
      </c>
      <c r="I351" s="49">
        <v>262215.26578812569</v>
      </c>
      <c r="J351" s="49">
        <v>276304.99196218071</v>
      </c>
      <c r="K351" s="49">
        <v>310273.2185544215</v>
      </c>
      <c r="L351" s="49">
        <v>331033.01997784694</v>
      </c>
      <c r="M351" s="49">
        <v>366807.49455372459</v>
      </c>
      <c r="N351" s="49">
        <v>381165.8611795773</v>
      </c>
    </row>
    <row r="352" spans="1:27" ht="16.5" thickBot="1">
      <c r="A352" s="1" t="s">
        <v>1</v>
      </c>
      <c r="B352" s="3" t="s">
        <v>54</v>
      </c>
      <c r="C352" s="50">
        <v>366173.16979263717</v>
      </c>
      <c r="D352" s="50">
        <v>344108.3712031176</v>
      </c>
      <c r="E352" s="50">
        <v>319784.84649000649</v>
      </c>
      <c r="F352" s="50">
        <v>303764.45474661404</v>
      </c>
      <c r="G352" s="50">
        <v>278606.21535594424</v>
      </c>
      <c r="H352" s="50">
        <v>254183.59207243545</v>
      </c>
      <c r="I352" s="50">
        <v>253171.24745730415</v>
      </c>
      <c r="J352" s="50">
        <v>266624.44493683724</v>
      </c>
      <c r="K352" s="50">
        <v>299518.53323878039</v>
      </c>
      <c r="L352" s="50">
        <v>318819.43402916746</v>
      </c>
      <c r="M352" s="50">
        <v>353463.06429649051</v>
      </c>
      <c r="N352" s="50">
        <v>366384.97222066473</v>
      </c>
    </row>
    <row r="353" spans="1:27" ht="16.5" thickBot="1">
      <c r="A353" s="1" t="s">
        <v>2</v>
      </c>
      <c r="B353" s="3" t="s">
        <v>75</v>
      </c>
      <c r="C353" s="49">
        <v>15366.46985607834</v>
      </c>
      <c r="D353" s="49">
        <v>13820.384935084054</v>
      </c>
      <c r="E353" s="49">
        <v>13201.256415123713</v>
      </c>
      <c r="F353" s="49">
        <v>11288.669779618587</v>
      </c>
      <c r="G353" s="49">
        <v>9938.9862920067881</v>
      </c>
      <c r="H353" s="49">
        <v>9217.3348854562755</v>
      </c>
      <c r="I353" s="49">
        <v>9044.0183308215401</v>
      </c>
      <c r="J353" s="49">
        <v>9680.5470253434869</v>
      </c>
      <c r="K353" s="49">
        <v>10754.685315641102</v>
      </c>
      <c r="L353" s="49">
        <v>12213.58594867952</v>
      </c>
      <c r="M353" s="49">
        <v>13344.430257234053</v>
      </c>
      <c r="N353" s="49">
        <v>14780.88895891253</v>
      </c>
    </row>
    <row r="354" spans="1:27" ht="16.5" customHeight="1" thickBot="1">
      <c r="A354" s="1" t="s">
        <v>3</v>
      </c>
      <c r="B354" s="4" t="s">
        <v>4</v>
      </c>
      <c r="C354" s="5">
        <v>4.0274897439821156E-2</v>
      </c>
      <c r="D354" s="5">
        <v>3.861211120390616E-2</v>
      </c>
      <c r="E354" s="5">
        <v>3.9645067166316036E-2</v>
      </c>
      <c r="F354" s="5">
        <v>3.5831004046045084E-2</v>
      </c>
      <c r="G354" s="5">
        <v>3.4445162266580232E-2</v>
      </c>
      <c r="H354" s="5">
        <v>3.4993555231222828E-2</v>
      </c>
      <c r="I354" s="5">
        <v>3.4490815413200461E-2</v>
      </c>
      <c r="J354" s="5">
        <v>3.5035729744139092E-2</v>
      </c>
      <c r="K354" s="5">
        <v>3.466198393063933E-2</v>
      </c>
      <c r="L354" s="5">
        <v>3.6895370587190557E-2</v>
      </c>
      <c r="M354" s="5">
        <v>3.6379928042281469E-2</v>
      </c>
      <c r="N354" s="5">
        <v>3.8778102826865869E-2</v>
      </c>
      <c r="P354" s="43"/>
      <c r="Q354" s="43"/>
      <c r="R354" s="43"/>
      <c r="S354" s="43"/>
      <c r="T354" s="43"/>
      <c r="U354" s="43"/>
      <c r="V354" s="43"/>
      <c r="W354" s="43"/>
      <c r="X354" s="43"/>
      <c r="Y354" s="43"/>
      <c r="Z354" s="43"/>
      <c r="AA354" s="43"/>
    </row>
    <row r="355" spans="1:27" ht="48" thickBot="1">
      <c r="A355" s="1" t="s">
        <v>5</v>
      </c>
      <c r="B355" s="3" t="s">
        <v>6</v>
      </c>
      <c r="C355" s="49">
        <v>4.8252664019915947</v>
      </c>
      <c r="D355" s="49">
        <v>4.8252664019915947</v>
      </c>
      <c r="E355" s="49">
        <v>4.8252664019915947</v>
      </c>
      <c r="F355" s="49">
        <v>4.8252664019915947</v>
      </c>
      <c r="G355" s="49">
        <v>4.8252664019915947</v>
      </c>
      <c r="H355" s="49">
        <v>4.8252664019915947</v>
      </c>
      <c r="I355" s="49">
        <v>4.8252664019915947</v>
      </c>
      <c r="J355" s="49">
        <v>4.8252664019915947</v>
      </c>
      <c r="K355" s="49">
        <v>4.8252664019915947</v>
      </c>
      <c r="L355" s="49">
        <v>4.8252664019915947</v>
      </c>
      <c r="M355" s="49">
        <v>4.8252664019915947</v>
      </c>
      <c r="N355" s="49">
        <v>4.8252664019915947</v>
      </c>
      <c r="P355" s="43"/>
      <c r="Q355" s="43"/>
      <c r="R355" s="43"/>
      <c r="S355" s="43"/>
      <c r="T355" s="43"/>
      <c r="U355" s="43"/>
      <c r="V355" s="43"/>
      <c r="W355" s="43"/>
      <c r="X355" s="43"/>
      <c r="Y355" s="43"/>
      <c r="Z355" s="43"/>
      <c r="AA355" s="43"/>
    </row>
    <row r="356" spans="1:27" ht="32.25" thickBot="1">
      <c r="A356" s="1" t="s">
        <v>7</v>
      </c>
      <c r="B356" s="3" t="s">
        <v>8</v>
      </c>
      <c r="C356" s="5">
        <v>0.23850925976141646</v>
      </c>
      <c r="D356" s="5">
        <v>0.22190511811592745</v>
      </c>
      <c r="E356" s="5">
        <v>0.23225969204062624</v>
      </c>
      <c r="F356" s="5">
        <v>0.1933622391507642</v>
      </c>
      <c r="G356" s="5">
        <v>0.17876664596922995</v>
      </c>
      <c r="H356" s="5">
        <v>0.18457252111215339</v>
      </c>
      <c r="I356" s="5">
        <v>0.17925150179408816</v>
      </c>
      <c r="J356" s="5">
        <v>0.18501737835609713</v>
      </c>
      <c r="K356" s="5">
        <v>0.18106691727745294</v>
      </c>
      <c r="L356" s="5">
        <v>0.20440221589356131</v>
      </c>
      <c r="M356" s="5">
        <v>0.19907409467982601</v>
      </c>
      <c r="N356" s="5">
        <v>0.22357792024349107</v>
      </c>
      <c r="P356" s="43"/>
      <c r="Q356" s="43"/>
      <c r="R356" s="43"/>
      <c r="S356" s="43"/>
      <c r="T356" s="43"/>
      <c r="U356" s="43"/>
      <c r="V356" s="43"/>
      <c r="W356" s="43"/>
      <c r="X356" s="43"/>
      <c r="Y356" s="43"/>
      <c r="Z356" s="43"/>
      <c r="AA356" s="43"/>
    </row>
    <row r="357" spans="1:27" ht="48" thickBot="1">
      <c r="A357" s="1" t="s">
        <v>9</v>
      </c>
      <c r="B357" s="3" t="s">
        <v>76</v>
      </c>
      <c r="C357" s="49">
        <v>103028.40504704032</v>
      </c>
      <c r="D357" s="49">
        <v>89095.374577749317</v>
      </c>
      <c r="E357" s="49">
        <v>87255.61659643233</v>
      </c>
      <c r="F357" s="49">
        <v>67272.461351983715</v>
      </c>
      <c r="G357" s="49">
        <v>56513.05364307687</v>
      </c>
      <c r="H357" s="49">
        <v>53431.167592712343</v>
      </c>
      <c r="I357" s="49">
        <v>51508.955178885517</v>
      </c>
      <c r="J357" s="49">
        <v>56197.388740925613</v>
      </c>
      <c r="K357" s="49">
        <v>61626.967305503858</v>
      </c>
      <c r="L357" s="49">
        <v>75172.231994385365</v>
      </c>
      <c r="M357" s="49">
        <v>80888.597212121254</v>
      </c>
      <c r="N357" s="49">
        <v>95683.536985942905</v>
      </c>
    </row>
    <row r="358" spans="1:27" ht="32.25" thickBot="1">
      <c r="A358" s="1" t="s">
        <v>10</v>
      </c>
      <c r="B358" s="3" t="s">
        <v>77</v>
      </c>
      <c r="C358" s="49">
        <v>596567.40158911794</v>
      </c>
      <c r="D358" s="49">
        <v>515890.70102744381</v>
      </c>
      <c r="E358" s="49">
        <v>505237.91417739011</v>
      </c>
      <c r="F358" s="49">
        <v>389529.05704920599</v>
      </c>
      <c r="G358" s="49">
        <v>327228.64682146499</v>
      </c>
      <c r="H358" s="49">
        <v>309383.54136515636</v>
      </c>
      <c r="I358" s="49">
        <v>298253.31699164066</v>
      </c>
      <c r="J358" s="49">
        <v>325400.84612549882</v>
      </c>
      <c r="K358" s="49">
        <v>356839.84175505873</v>
      </c>
      <c r="L358" s="49">
        <v>435271.25448627042</v>
      </c>
      <c r="M358" s="49">
        <v>468370.83651825553</v>
      </c>
      <c r="N358" s="49">
        <v>554038.26749038848</v>
      </c>
    </row>
    <row r="359" spans="1:27" ht="32.25" thickBot="1">
      <c r="A359" s="1" t="s">
        <v>11</v>
      </c>
      <c r="B359" s="3" t="s">
        <v>78</v>
      </c>
      <c r="C359" s="49">
        <v>568814.99950561975</v>
      </c>
      <c r="D359" s="49">
        <v>491891.39076021564</v>
      </c>
      <c r="E359" s="49">
        <v>481734.17310013942</v>
      </c>
      <c r="F359" s="49">
        <v>371408.1087948443</v>
      </c>
      <c r="G359" s="49">
        <v>312005.92269064992</v>
      </c>
      <c r="H359" s="49">
        <v>294990.97412948287</v>
      </c>
      <c r="I359" s="49">
        <v>284378.529408812</v>
      </c>
      <c r="J359" s="49">
        <v>310263.15154827293</v>
      </c>
      <c r="K359" s="49">
        <v>340239.60053936625</v>
      </c>
      <c r="L359" s="49">
        <v>415022.37256997102</v>
      </c>
      <c r="M359" s="49">
        <v>446582.15724309866</v>
      </c>
      <c r="N359" s="49">
        <v>528264.32689611497</v>
      </c>
    </row>
    <row r="360" spans="1:27" ht="16.5" thickBot="1">
      <c r="A360" s="47">
        <v>48153</v>
      </c>
      <c r="B360" s="47"/>
      <c r="C360" s="47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8"/>
    </row>
    <row r="361" spans="1:27" ht="16.5" thickBot="1">
      <c r="A361" s="1" t="s">
        <v>0</v>
      </c>
      <c r="B361" s="2" t="s">
        <v>53</v>
      </c>
      <c r="C361" s="49">
        <v>381539.63964871556</v>
      </c>
      <c r="D361" s="49">
        <v>357928.75613820169</v>
      </c>
      <c r="E361" s="49">
        <v>332986.10290513025</v>
      </c>
      <c r="F361" s="49">
        <v>315053.12452623266</v>
      </c>
      <c r="G361" s="49">
        <v>288545.20164795103</v>
      </c>
      <c r="H361" s="49">
        <v>0</v>
      </c>
      <c r="I361" s="49">
        <v>0</v>
      </c>
      <c r="J361" s="49">
        <v>0</v>
      </c>
      <c r="K361" s="49">
        <v>0</v>
      </c>
      <c r="L361" s="49">
        <v>0</v>
      </c>
      <c r="M361" s="49">
        <v>0</v>
      </c>
      <c r="N361" s="49">
        <v>0</v>
      </c>
    </row>
    <row r="362" spans="1:27" ht="16.5" thickBot="1">
      <c r="A362" s="1" t="s">
        <v>1</v>
      </c>
      <c r="B362" s="3" t="s">
        <v>54</v>
      </c>
      <c r="C362" s="50">
        <v>366173.16979263717</v>
      </c>
      <c r="D362" s="50">
        <v>344108.3712031176</v>
      </c>
      <c r="E362" s="50">
        <v>319784.84649000649</v>
      </c>
      <c r="F362" s="50">
        <v>303764.45474661404</v>
      </c>
      <c r="G362" s="50">
        <v>278606.21535594424</v>
      </c>
      <c r="H362" s="50">
        <v>0</v>
      </c>
      <c r="I362" s="50">
        <v>0</v>
      </c>
      <c r="J362" s="50">
        <v>0</v>
      </c>
      <c r="K362" s="50">
        <v>0</v>
      </c>
      <c r="L362" s="50">
        <v>0</v>
      </c>
      <c r="M362" s="50">
        <v>0</v>
      </c>
      <c r="N362" s="50">
        <v>0</v>
      </c>
    </row>
    <row r="363" spans="1:27" ht="16.5" thickBot="1">
      <c r="A363" s="1" t="s">
        <v>2</v>
      </c>
      <c r="B363" s="3" t="s">
        <v>75</v>
      </c>
      <c r="C363" s="49">
        <v>15366.46985607834</v>
      </c>
      <c r="D363" s="49">
        <v>13820.384935084054</v>
      </c>
      <c r="E363" s="49">
        <v>13201.256415123713</v>
      </c>
      <c r="F363" s="49">
        <v>11288.669779618587</v>
      </c>
      <c r="G363" s="49">
        <v>9938.9862920067881</v>
      </c>
      <c r="H363" s="49">
        <v>0</v>
      </c>
      <c r="I363" s="49">
        <v>0</v>
      </c>
      <c r="J363" s="49">
        <v>0</v>
      </c>
      <c r="K363" s="49">
        <v>0</v>
      </c>
      <c r="L363" s="49">
        <v>0</v>
      </c>
      <c r="M363" s="49">
        <v>0</v>
      </c>
      <c r="N363" s="49">
        <v>0</v>
      </c>
    </row>
    <row r="364" spans="1:27" ht="16.5" customHeight="1" thickBot="1">
      <c r="A364" s="1" t="s">
        <v>3</v>
      </c>
      <c r="B364" s="4" t="s">
        <v>4</v>
      </c>
      <c r="C364" s="5">
        <v>4.0274897439821156E-2</v>
      </c>
      <c r="D364" s="5">
        <v>3.861211120390616E-2</v>
      </c>
      <c r="E364" s="5">
        <v>3.9645067166316036E-2</v>
      </c>
      <c r="F364" s="5">
        <v>3.5831004046045084E-2</v>
      </c>
      <c r="G364" s="5">
        <v>3.4445162266580232E-2</v>
      </c>
      <c r="H364" s="5" t="s">
        <v>58</v>
      </c>
      <c r="I364" s="5" t="s">
        <v>58</v>
      </c>
      <c r="J364" s="5" t="s">
        <v>58</v>
      </c>
      <c r="K364" s="5" t="s">
        <v>58</v>
      </c>
      <c r="L364" s="5" t="s">
        <v>58</v>
      </c>
      <c r="M364" s="5" t="s">
        <v>58</v>
      </c>
      <c r="N364" s="5" t="s">
        <v>58</v>
      </c>
      <c r="P364" s="43"/>
      <c r="Q364" s="43"/>
      <c r="R364" s="43"/>
      <c r="S364" s="43"/>
      <c r="T364" s="43"/>
      <c r="U364" s="43"/>
      <c r="V364" s="43"/>
      <c r="W364" s="43"/>
      <c r="X364" s="43"/>
      <c r="Y364" s="43"/>
      <c r="Z364" s="43"/>
      <c r="AA364" s="43"/>
    </row>
    <row r="365" spans="1:27" ht="48" thickBot="1">
      <c r="A365" s="1" t="s">
        <v>5</v>
      </c>
      <c r="B365" s="3" t="s">
        <v>6</v>
      </c>
      <c r="C365" s="49">
        <v>5.3237631209864791</v>
      </c>
      <c r="D365" s="49">
        <v>5.3237631209864791</v>
      </c>
      <c r="E365" s="49">
        <v>5.3237631209864791</v>
      </c>
      <c r="F365" s="49">
        <v>5.3237631209864791</v>
      </c>
      <c r="G365" s="49">
        <v>5.3237631209864791</v>
      </c>
      <c r="H365" s="49" t="s">
        <v>58</v>
      </c>
      <c r="I365" s="49" t="s">
        <v>58</v>
      </c>
      <c r="J365" s="49" t="s">
        <v>58</v>
      </c>
      <c r="K365" s="49" t="s">
        <v>58</v>
      </c>
      <c r="L365" s="49" t="s">
        <v>58</v>
      </c>
      <c r="M365" s="49" t="s">
        <v>58</v>
      </c>
      <c r="N365" s="49" t="s">
        <v>58</v>
      </c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  <c r="AA365" s="43"/>
    </row>
    <row r="366" spans="1:27" ht="32.25" thickBot="1">
      <c r="A366" s="1" t="s">
        <v>7</v>
      </c>
      <c r="B366" s="3" t="s">
        <v>8</v>
      </c>
      <c r="C366" s="5">
        <v>0.23850925976141646</v>
      </c>
      <c r="D366" s="5">
        <v>0.22190511811592745</v>
      </c>
      <c r="E366" s="5">
        <v>0.23225969204062624</v>
      </c>
      <c r="F366" s="5">
        <v>0.1933622391507642</v>
      </c>
      <c r="G366" s="5">
        <v>0.17876664596922995</v>
      </c>
      <c r="H366" s="5" t="s">
        <v>58</v>
      </c>
      <c r="I366" s="5" t="s">
        <v>58</v>
      </c>
      <c r="J366" s="5" t="s">
        <v>58</v>
      </c>
      <c r="K366" s="5" t="s">
        <v>58</v>
      </c>
      <c r="L366" s="5" t="s">
        <v>58</v>
      </c>
      <c r="M366" s="5" t="s">
        <v>58</v>
      </c>
      <c r="N366" s="5" t="s">
        <v>58</v>
      </c>
      <c r="P366" s="43"/>
      <c r="Q366" s="43"/>
      <c r="R366" s="43"/>
      <c r="S366" s="43"/>
      <c r="T366" s="43"/>
      <c r="U366" s="43"/>
      <c r="V366" s="43"/>
      <c r="W366" s="43"/>
      <c r="X366" s="43"/>
      <c r="Y366" s="43"/>
      <c r="Z366" s="43"/>
      <c r="AA366" s="43"/>
    </row>
    <row r="367" spans="1:27" ht="48" thickBot="1">
      <c r="A367" s="1" t="s">
        <v>9</v>
      </c>
      <c r="B367" s="3" t="s">
        <v>76</v>
      </c>
      <c r="C367" s="49">
        <v>103028.40504704032</v>
      </c>
      <c r="D367" s="49">
        <v>89095.374577749317</v>
      </c>
      <c r="E367" s="49">
        <v>87255.61659643233</v>
      </c>
      <c r="F367" s="49">
        <v>67272.461351983715</v>
      </c>
      <c r="G367" s="49">
        <v>56513.05364307687</v>
      </c>
      <c r="H367" s="49">
        <v>0</v>
      </c>
      <c r="I367" s="49">
        <v>0</v>
      </c>
      <c r="J367" s="49">
        <v>0</v>
      </c>
      <c r="K367" s="49">
        <v>0</v>
      </c>
      <c r="L367" s="49">
        <v>0</v>
      </c>
      <c r="M367" s="49">
        <v>0</v>
      </c>
      <c r="N367" s="49">
        <v>0</v>
      </c>
    </row>
    <row r="368" spans="1:27" ht="32.25" thickBot="1">
      <c r="A368" s="1" t="s">
        <v>10</v>
      </c>
      <c r="B368" s="3" t="s">
        <v>77</v>
      </c>
      <c r="C368" s="49">
        <v>658198.58784418856</v>
      </c>
      <c r="D368" s="49">
        <v>569187.20331299771</v>
      </c>
      <c r="E368" s="49">
        <v>557433.88048202661</v>
      </c>
      <c r="F368" s="49">
        <v>429771.17856441491</v>
      </c>
      <c r="G368" s="49">
        <v>361034.53300721192</v>
      </c>
      <c r="H368" s="49">
        <v>0</v>
      </c>
      <c r="I368" s="49">
        <v>0</v>
      </c>
      <c r="J368" s="49">
        <v>0</v>
      </c>
      <c r="K368" s="49">
        <v>0</v>
      </c>
      <c r="L368" s="49">
        <v>0</v>
      </c>
      <c r="M368" s="49">
        <v>0</v>
      </c>
      <c r="N368" s="49">
        <v>0</v>
      </c>
    </row>
    <row r="369" spans="1:27" ht="32.25" thickBot="1">
      <c r="A369" s="1" t="s">
        <v>11</v>
      </c>
      <c r="B369" s="3" t="s">
        <v>78</v>
      </c>
      <c r="C369" s="49">
        <v>627579.09403345629</v>
      </c>
      <c r="D369" s="49">
        <v>542708.53202615504</v>
      </c>
      <c r="E369" s="49">
        <v>531501.9754786808</v>
      </c>
      <c r="F369" s="49">
        <v>409778.16097805795</v>
      </c>
      <c r="G369" s="49">
        <v>22280.228596927431</v>
      </c>
      <c r="H369" s="49">
        <v>0</v>
      </c>
      <c r="I369" s="49">
        <v>0</v>
      </c>
      <c r="J369" s="49">
        <v>0</v>
      </c>
      <c r="K369" s="49">
        <v>0</v>
      </c>
      <c r="L369" s="49">
        <v>0</v>
      </c>
      <c r="M369" s="49">
        <v>0</v>
      </c>
      <c r="N369" s="49">
        <v>0</v>
      </c>
    </row>
    <row r="370" spans="1:27" ht="16.5" thickBot="1">
      <c r="A370" s="44" t="s">
        <v>62</v>
      </c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6"/>
    </row>
    <row r="371" spans="1:27" ht="16.5" thickBot="1">
      <c r="A371" s="47">
        <v>45231</v>
      </c>
      <c r="B371" s="47"/>
      <c r="C371" s="47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8"/>
    </row>
    <row r="372" spans="1:27" ht="16.5" thickBot="1">
      <c r="A372" s="1" t="s">
        <v>0</v>
      </c>
      <c r="B372" s="2" t="s">
        <v>53</v>
      </c>
      <c r="C372" s="49">
        <v>0</v>
      </c>
      <c r="D372" s="49">
        <v>0</v>
      </c>
      <c r="E372" s="49">
        <v>0</v>
      </c>
      <c r="F372" s="49">
        <v>0</v>
      </c>
      <c r="G372" s="49">
        <v>0</v>
      </c>
      <c r="H372" s="49">
        <v>0</v>
      </c>
      <c r="I372" s="49">
        <v>0</v>
      </c>
      <c r="J372" s="49">
        <v>0</v>
      </c>
      <c r="K372" s="49">
        <v>0</v>
      </c>
      <c r="L372" s="49">
        <v>0</v>
      </c>
      <c r="M372" s="49">
        <v>19943.295177551663</v>
      </c>
      <c r="N372" s="49">
        <v>20113.948152761448</v>
      </c>
    </row>
    <row r="373" spans="1:27" ht="16.5" thickBot="1">
      <c r="A373" s="1" t="s">
        <v>1</v>
      </c>
      <c r="B373" s="3" t="s">
        <v>54</v>
      </c>
      <c r="C373" s="50">
        <v>0</v>
      </c>
      <c r="D373" s="50">
        <v>0</v>
      </c>
      <c r="E373" s="50">
        <v>0</v>
      </c>
      <c r="F373" s="50">
        <v>0</v>
      </c>
      <c r="G373" s="50">
        <v>0</v>
      </c>
      <c r="H373" s="50">
        <v>0</v>
      </c>
      <c r="I373" s="50">
        <v>0</v>
      </c>
      <c r="J373" s="50">
        <v>0</v>
      </c>
      <c r="K373" s="50">
        <v>0</v>
      </c>
      <c r="L373" s="50">
        <v>0</v>
      </c>
      <c r="M373" s="50">
        <v>17258.888886927027</v>
      </c>
      <c r="N373" s="50">
        <v>17022.264839639251</v>
      </c>
    </row>
    <row r="374" spans="1:27" ht="16.5" customHeight="1" thickBot="1">
      <c r="A374" s="1" t="s">
        <v>2</v>
      </c>
      <c r="B374" s="3" t="s">
        <v>75</v>
      </c>
      <c r="C374" s="49">
        <v>0</v>
      </c>
      <c r="D374" s="49">
        <v>0</v>
      </c>
      <c r="E374" s="49">
        <v>0</v>
      </c>
      <c r="F374" s="49">
        <v>0</v>
      </c>
      <c r="G374" s="49">
        <v>0</v>
      </c>
      <c r="H374" s="49">
        <v>0</v>
      </c>
      <c r="I374" s="49">
        <v>0</v>
      </c>
      <c r="J374" s="49">
        <v>0</v>
      </c>
      <c r="K374" s="49">
        <v>0</v>
      </c>
      <c r="L374" s="49">
        <v>0</v>
      </c>
      <c r="M374" s="49">
        <v>2684.4062906246318</v>
      </c>
      <c r="N374" s="49">
        <v>3091.6833131221952</v>
      </c>
    </row>
    <row r="375" spans="1:27" ht="16.5" customHeight="1" thickBot="1">
      <c r="A375" s="1" t="s">
        <v>3</v>
      </c>
      <c r="B375" s="4" t="s">
        <v>4</v>
      </c>
      <c r="C375" s="5" t="s">
        <v>58</v>
      </c>
      <c r="D375" s="5" t="s">
        <v>58</v>
      </c>
      <c r="E375" s="5" t="s">
        <v>58</v>
      </c>
      <c r="F375" s="5" t="s">
        <v>58</v>
      </c>
      <c r="G375" s="5" t="s">
        <v>58</v>
      </c>
      <c r="H375" s="5" t="s">
        <v>58</v>
      </c>
      <c r="I375" s="5" t="s">
        <v>58</v>
      </c>
      <c r="J375" s="5" t="s">
        <v>58</v>
      </c>
      <c r="K375" s="5" t="s">
        <v>58</v>
      </c>
      <c r="L375" s="5" t="s">
        <v>58</v>
      </c>
      <c r="M375" s="5">
        <v>0.13460194349659038</v>
      </c>
      <c r="N375" s="5">
        <v>0.15370842609523866</v>
      </c>
      <c r="P375" s="43"/>
      <c r="Q375" s="43"/>
      <c r="R375" s="43"/>
      <c r="S375" s="43"/>
      <c r="T375" s="43"/>
      <c r="U375" s="43"/>
      <c r="V375" s="43"/>
      <c r="W375" s="43"/>
      <c r="X375" s="43"/>
      <c r="Y375" s="43"/>
      <c r="Z375" s="43"/>
      <c r="AA375" s="43"/>
    </row>
    <row r="376" spans="1:27" ht="48" thickBot="1">
      <c r="A376" s="1" t="s">
        <v>5</v>
      </c>
      <c r="B376" s="3" t="s">
        <v>6</v>
      </c>
      <c r="C376" s="49" t="s">
        <v>58</v>
      </c>
      <c r="D376" s="49" t="s">
        <v>58</v>
      </c>
      <c r="E376" s="49" t="s">
        <v>58</v>
      </c>
      <c r="F376" s="49" t="s">
        <v>58</v>
      </c>
      <c r="G376" s="49" t="s">
        <v>58</v>
      </c>
      <c r="H376" s="49" t="s">
        <v>58</v>
      </c>
      <c r="I376" s="49" t="s">
        <v>58</v>
      </c>
      <c r="J376" s="49" t="s">
        <v>58</v>
      </c>
      <c r="K376" s="49" t="s">
        <v>58</v>
      </c>
      <c r="L376" s="49" t="s">
        <v>58</v>
      </c>
      <c r="M376" s="49">
        <v>3.5780452873820852</v>
      </c>
      <c r="N376" s="49">
        <v>3.5780452873820852</v>
      </c>
      <c r="P376" s="43"/>
      <c r="Q376" s="43"/>
      <c r="R376" s="43"/>
      <c r="S376" s="43"/>
      <c r="T376" s="43"/>
      <c r="U376" s="43"/>
      <c r="V376" s="43"/>
      <c r="W376" s="43"/>
      <c r="X376" s="43"/>
      <c r="Y376" s="43"/>
      <c r="Z376" s="43"/>
      <c r="AA376" s="43"/>
    </row>
    <row r="377" spans="1:27" ht="32.25" thickBot="1">
      <c r="A377" s="1" t="s">
        <v>7</v>
      </c>
      <c r="B377" s="3" t="s">
        <v>8</v>
      </c>
      <c r="C377" s="5" t="s">
        <v>58</v>
      </c>
      <c r="D377" s="5" t="s">
        <v>58</v>
      </c>
      <c r="E377" s="5" t="s">
        <v>58</v>
      </c>
      <c r="F377" s="5" t="s">
        <v>58</v>
      </c>
      <c r="G377" s="5" t="s">
        <v>58</v>
      </c>
      <c r="H377" s="5" t="s">
        <v>58</v>
      </c>
      <c r="I377" s="5" t="s">
        <v>58</v>
      </c>
      <c r="J377" s="5" t="s">
        <v>58</v>
      </c>
      <c r="K377" s="5" t="s">
        <v>58</v>
      </c>
      <c r="L377" s="5" t="s">
        <v>58</v>
      </c>
      <c r="M377" s="5">
        <v>0.51555077386360915</v>
      </c>
      <c r="N377" s="5">
        <v>0.57072804495339247</v>
      </c>
      <c r="P377" s="43"/>
      <c r="Q377" s="43"/>
      <c r="R377" s="43"/>
      <c r="S377" s="43"/>
      <c r="T377" s="43"/>
      <c r="U377" s="43"/>
      <c r="V377" s="43"/>
      <c r="W377" s="43"/>
      <c r="X377" s="43"/>
      <c r="Y377" s="43"/>
      <c r="Z377" s="43"/>
      <c r="AA377" s="43"/>
    </row>
    <row r="378" spans="1:27" ht="48" thickBot="1">
      <c r="A378" s="1" t="s">
        <v>9</v>
      </c>
      <c r="B378" s="3" t="s">
        <v>76</v>
      </c>
      <c r="C378" s="49">
        <v>0</v>
      </c>
      <c r="D378" s="49">
        <v>0</v>
      </c>
      <c r="E378" s="49">
        <v>0</v>
      </c>
      <c r="F378" s="49">
        <v>0</v>
      </c>
      <c r="G378" s="49">
        <v>0</v>
      </c>
      <c r="H378" s="49">
        <v>0</v>
      </c>
      <c r="I378" s="49">
        <v>0</v>
      </c>
      <c r="J378" s="49">
        <v>0</v>
      </c>
      <c r="K378" s="49">
        <v>0</v>
      </c>
      <c r="L378" s="49">
        <v>0</v>
      </c>
      <c r="M378" s="49">
        <v>13980.394142740377</v>
      </c>
      <c r="N378" s="49">
        <v>16300.950949048549</v>
      </c>
    </row>
    <row r="379" spans="1:27" ht="32.25" thickBot="1">
      <c r="A379" s="1" t="s">
        <v>10</v>
      </c>
      <c r="B379" s="3" t="s">
        <v>77</v>
      </c>
      <c r="C379" s="49">
        <v>0</v>
      </c>
      <c r="D379" s="49">
        <v>0</v>
      </c>
      <c r="E379" s="49">
        <v>0</v>
      </c>
      <c r="F379" s="49">
        <v>0</v>
      </c>
      <c r="G379" s="49">
        <v>0</v>
      </c>
      <c r="H379" s="49">
        <v>0</v>
      </c>
      <c r="I379" s="49">
        <v>0</v>
      </c>
      <c r="J379" s="49">
        <v>0</v>
      </c>
      <c r="K379" s="49">
        <v>0</v>
      </c>
      <c r="L379" s="49">
        <v>0</v>
      </c>
      <c r="M379" s="49">
        <v>60026.980053811567</v>
      </c>
      <c r="N379" s="49">
        <v>69990.648867707627</v>
      </c>
    </row>
    <row r="380" spans="1:27" ht="32.25" thickBot="1">
      <c r="A380" s="1" t="s">
        <v>11</v>
      </c>
      <c r="B380" s="3" t="s">
        <v>78</v>
      </c>
      <c r="C380" s="49">
        <v>0</v>
      </c>
      <c r="D380" s="49">
        <v>0</v>
      </c>
      <c r="E380" s="49">
        <v>0</v>
      </c>
      <c r="F380" s="49">
        <v>0</v>
      </c>
      <c r="G380" s="49">
        <v>0</v>
      </c>
      <c r="H380" s="49">
        <v>0</v>
      </c>
      <c r="I380" s="49">
        <v>0</v>
      </c>
      <c r="J380" s="49">
        <v>0</v>
      </c>
      <c r="K380" s="49">
        <v>0</v>
      </c>
      <c r="L380" s="49">
        <v>0</v>
      </c>
      <c r="M380" s="49">
        <v>57234.516231829431</v>
      </c>
      <c r="N380" s="49">
        <v>66734.67372678066</v>
      </c>
    </row>
    <row r="381" spans="1:27" ht="16.5" thickBot="1">
      <c r="A381" s="47">
        <v>45597</v>
      </c>
      <c r="B381" s="47"/>
      <c r="C381" s="47"/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8"/>
    </row>
    <row r="382" spans="1:27" ht="16.5" thickBot="1">
      <c r="A382" s="1" t="s">
        <v>0</v>
      </c>
      <c r="B382" s="2" t="s">
        <v>53</v>
      </c>
      <c r="C382" s="49">
        <v>19752.567643034068</v>
      </c>
      <c r="D382" s="49">
        <v>18927.385097307651</v>
      </c>
      <c r="E382" s="49">
        <v>17378.874045601289</v>
      </c>
      <c r="F382" s="49">
        <v>17244.822720540393</v>
      </c>
      <c r="G382" s="49">
        <v>16060.730378221589</v>
      </c>
      <c r="H382" s="49">
        <v>14564.779181402688</v>
      </c>
      <c r="I382" s="49">
        <v>14587.189759985915</v>
      </c>
      <c r="J382" s="49">
        <v>15270.534231033967</v>
      </c>
      <c r="K382" s="49">
        <v>17225.240621001518</v>
      </c>
      <c r="L382" s="49">
        <v>17884.373791557853</v>
      </c>
      <c r="M382" s="49">
        <v>19943.295177551663</v>
      </c>
      <c r="N382" s="49">
        <v>20113.948152761448</v>
      </c>
    </row>
    <row r="383" spans="1:27" ht="16.5" thickBot="1">
      <c r="A383" s="1" t="s">
        <v>1</v>
      </c>
      <c r="B383" s="3" t="s">
        <v>54</v>
      </c>
      <c r="C383" s="50">
        <v>16469.053883889785</v>
      </c>
      <c r="D383" s="50">
        <v>16043.822544168834</v>
      </c>
      <c r="E383" s="50">
        <v>14582.544013883637</v>
      </c>
      <c r="F383" s="50">
        <v>14996.343573156259</v>
      </c>
      <c r="G383" s="50">
        <v>14133.631558863131</v>
      </c>
      <c r="H383" s="50">
        <v>12757.857115295841</v>
      </c>
      <c r="I383" s="50">
        <v>12831.982407345959</v>
      </c>
      <c r="J383" s="50">
        <v>13371.238245206199</v>
      </c>
      <c r="K383" s="50">
        <v>15130.787024539713</v>
      </c>
      <c r="L383" s="50">
        <v>15405.3667070844</v>
      </c>
      <c r="M383" s="50">
        <v>17258.888886927027</v>
      </c>
      <c r="N383" s="50">
        <v>17022.264839639251</v>
      </c>
    </row>
    <row r="384" spans="1:27" ht="16.5" customHeight="1" thickBot="1">
      <c r="A384" s="1" t="s">
        <v>2</v>
      </c>
      <c r="B384" s="3" t="s">
        <v>75</v>
      </c>
      <c r="C384" s="49">
        <v>3283.5137591442863</v>
      </c>
      <c r="D384" s="49">
        <v>2883.5625531388196</v>
      </c>
      <c r="E384" s="49">
        <v>2796.3300317176531</v>
      </c>
      <c r="F384" s="49">
        <v>2248.4791473841324</v>
      </c>
      <c r="G384" s="49">
        <v>1927.0988193584578</v>
      </c>
      <c r="H384" s="49">
        <v>1806.9220661068468</v>
      </c>
      <c r="I384" s="49">
        <v>1755.2073526399563</v>
      </c>
      <c r="J384" s="49">
        <v>1899.2959858277688</v>
      </c>
      <c r="K384" s="49">
        <v>2094.453596461804</v>
      </c>
      <c r="L384" s="49">
        <v>2479.0070844734514</v>
      </c>
      <c r="M384" s="49">
        <v>2684.4062906246318</v>
      </c>
      <c r="N384" s="49">
        <v>3091.6833131221952</v>
      </c>
    </row>
    <row r="385" spans="1:27" ht="16.5" customHeight="1" thickBot="1">
      <c r="A385" s="1" t="s">
        <v>3</v>
      </c>
      <c r="B385" s="4" t="s">
        <v>4</v>
      </c>
      <c r="C385" s="5">
        <v>0.16623224982612569</v>
      </c>
      <c r="D385" s="5">
        <v>0.15234870206920423</v>
      </c>
      <c r="E385" s="5">
        <v>0.16090398171827611</v>
      </c>
      <c r="F385" s="5">
        <v>0.13038575019422835</v>
      </c>
      <c r="G385" s="5">
        <v>0.11998824299868772</v>
      </c>
      <c r="H385" s="5">
        <v>0.1240610683898352</v>
      </c>
      <c r="I385" s="5">
        <v>0.12032525671631841</v>
      </c>
      <c r="J385" s="5">
        <v>0.12437652521467599</v>
      </c>
      <c r="K385" s="5">
        <v>0.12159212417086267</v>
      </c>
      <c r="L385" s="5">
        <v>0.13861302125342756</v>
      </c>
      <c r="M385" s="5">
        <v>0.13460194349659038</v>
      </c>
      <c r="N385" s="5">
        <v>0.15370842609523866</v>
      </c>
      <c r="P385" s="43"/>
      <c r="Q385" s="43"/>
      <c r="R385" s="43"/>
      <c r="S385" s="43"/>
      <c r="T385" s="43"/>
      <c r="U385" s="43"/>
      <c r="V385" s="43"/>
      <c r="W385" s="43"/>
      <c r="X385" s="43"/>
      <c r="Y385" s="43"/>
      <c r="Z385" s="43"/>
      <c r="AA385" s="43"/>
    </row>
    <row r="386" spans="1:27" ht="48" thickBot="1">
      <c r="A386" s="1" t="s">
        <v>5</v>
      </c>
      <c r="B386" s="3" t="s">
        <v>6</v>
      </c>
      <c r="C386" s="49">
        <v>3.773962</v>
      </c>
      <c r="D386" s="49">
        <v>3.773962</v>
      </c>
      <c r="E386" s="49">
        <v>3.773962</v>
      </c>
      <c r="F386" s="49">
        <v>3.773962</v>
      </c>
      <c r="G386" s="49">
        <v>3.773962</v>
      </c>
      <c r="H386" s="49">
        <v>3.773962</v>
      </c>
      <c r="I386" s="49">
        <v>3.773962</v>
      </c>
      <c r="J386" s="49">
        <v>3.773962</v>
      </c>
      <c r="K386" s="49">
        <v>3.773962</v>
      </c>
      <c r="L386" s="49">
        <v>3.773962</v>
      </c>
      <c r="M386" s="49">
        <v>3.773962</v>
      </c>
      <c r="N386" s="49">
        <v>3.773962</v>
      </c>
      <c r="P386" s="43"/>
      <c r="Q386" s="43"/>
      <c r="R386" s="43"/>
      <c r="S386" s="43"/>
      <c r="T386" s="43"/>
      <c r="U386" s="43"/>
      <c r="V386" s="43"/>
      <c r="W386" s="43"/>
      <c r="X386" s="43"/>
      <c r="Y386" s="43"/>
      <c r="Z386" s="43"/>
      <c r="AA386" s="43"/>
    </row>
    <row r="387" spans="1:27" ht="32.25" thickBot="1">
      <c r="A387" s="1" t="s">
        <v>7</v>
      </c>
      <c r="B387" s="3" t="s">
        <v>8</v>
      </c>
      <c r="C387" s="5">
        <v>0.60356677618278209</v>
      </c>
      <c r="D387" s="5">
        <v>0.56701035836759517</v>
      </c>
      <c r="E387" s="5">
        <v>0.58989915180986396</v>
      </c>
      <c r="F387" s="5">
        <v>0.50247924885006923</v>
      </c>
      <c r="G387" s="5">
        <v>0.46874765921776773</v>
      </c>
      <c r="H387" s="5">
        <v>0.48222069959356528</v>
      </c>
      <c r="I387" s="5">
        <v>0.46987552533273902</v>
      </c>
      <c r="J387" s="5">
        <v>0.4832500701643343</v>
      </c>
      <c r="K387" s="5">
        <v>0.4740941576435192</v>
      </c>
      <c r="L387" s="5">
        <v>0.52767536800070358</v>
      </c>
      <c r="M387" s="5">
        <v>0.51555077386360915</v>
      </c>
      <c r="N387" s="5">
        <v>0.57072804495339247</v>
      </c>
      <c r="P387" s="43"/>
      <c r="Q387" s="43"/>
      <c r="R387" s="43"/>
      <c r="S387" s="43"/>
      <c r="T387" s="43"/>
      <c r="U387" s="43"/>
      <c r="V387" s="43"/>
      <c r="W387" s="43"/>
      <c r="X387" s="43"/>
      <c r="Y387" s="43"/>
      <c r="Z387" s="43"/>
      <c r="AA387" s="43"/>
    </row>
    <row r="388" spans="1:27" ht="48" thickBot="1">
      <c r="A388" s="1" t="s">
        <v>9</v>
      </c>
      <c r="B388" s="3" t="s">
        <v>76</v>
      </c>
      <c r="C388" s="49">
        <v>17400.129307732735</v>
      </c>
      <c r="D388" s="49">
        <v>15193.374738108902</v>
      </c>
      <c r="E388" s="49">
        <v>14790.155346363685</v>
      </c>
      <c r="F388" s="49">
        <v>11667.000066016031</v>
      </c>
      <c r="G388" s="49">
        <v>9889.556424599914</v>
      </c>
      <c r="H388" s="49">
        <v>9316.4163073737163</v>
      </c>
      <c r="I388" s="49">
        <v>9011.1076892501005</v>
      </c>
      <c r="J388" s="49">
        <v>9796.0491845620218</v>
      </c>
      <c r="K388" s="49">
        <v>10768.909074779684</v>
      </c>
      <c r="L388" s="49">
        <v>12951.32153131628</v>
      </c>
      <c r="M388" s="49">
        <v>13980.394142740377</v>
      </c>
      <c r="N388" s="49">
        <v>16300.950949048549</v>
      </c>
    </row>
    <row r="389" spans="1:27" ht="32.25" thickBot="1">
      <c r="A389" s="1" t="s">
        <v>10</v>
      </c>
      <c r="B389" s="3" t="s">
        <v>77</v>
      </c>
      <c r="C389" s="49">
        <v>78800.912162963563</v>
      </c>
      <c r="D389" s="49">
        <v>68807.062696059525</v>
      </c>
      <c r="E389" s="49">
        <v>66980.981101528057</v>
      </c>
      <c r="F389" s="49">
        <v>52836.977883770393</v>
      </c>
      <c r="G389" s="49">
        <v>44787.372171955125</v>
      </c>
      <c r="H389" s="49">
        <v>42191.761344250473</v>
      </c>
      <c r="I389" s="49">
        <v>40809.093596565224</v>
      </c>
      <c r="J389" s="49">
        <v>44363.900847201672</v>
      </c>
      <c r="K389" s="49">
        <v>48769.744355608418</v>
      </c>
      <c r="L389" s="49">
        <v>58653.354370763336</v>
      </c>
      <c r="M389" s="49">
        <v>63313.771487669706</v>
      </c>
      <c r="N389" s="49">
        <v>73823.003334687804</v>
      </c>
    </row>
    <row r="390" spans="1:27" ht="32.25" thickBot="1">
      <c r="A390" s="1" t="s">
        <v>11</v>
      </c>
      <c r="B390" s="3" t="s">
        <v>78</v>
      </c>
      <c r="C390" s="49">
        <v>75135.082295177388</v>
      </c>
      <c r="D390" s="49">
        <v>65606.148155575283</v>
      </c>
      <c r="E390" s="49">
        <v>63865.016141784763</v>
      </c>
      <c r="F390" s="49">
        <v>50378.994006003573</v>
      </c>
      <c r="G390" s="49">
        <v>42703.857119894921</v>
      </c>
      <c r="H390" s="49">
        <v>40228.994484516661</v>
      </c>
      <c r="I390" s="49">
        <v>38910.648641077991</v>
      </c>
      <c r="J390" s="49">
        <v>42300.085742614428</v>
      </c>
      <c r="K390" s="49">
        <v>46500.968771724845</v>
      </c>
      <c r="L390" s="49">
        <v>55924.79181486887</v>
      </c>
      <c r="M390" s="49">
        <v>60368.405651273017</v>
      </c>
      <c r="N390" s="49">
        <v>70388.746507884585</v>
      </c>
    </row>
    <row r="391" spans="1:27" ht="16.5" thickBot="1">
      <c r="A391" s="47">
        <v>45962</v>
      </c>
      <c r="B391" s="47"/>
      <c r="C391" s="47"/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8"/>
    </row>
    <row r="392" spans="1:27" ht="16.5" thickBot="1">
      <c r="A392" s="1" t="s">
        <v>0</v>
      </c>
      <c r="B392" s="2" t="s">
        <v>53</v>
      </c>
      <c r="C392" s="49">
        <v>19752.567643034068</v>
      </c>
      <c r="D392" s="49">
        <v>18927.385097307651</v>
      </c>
      <c r="E392" s="49">
        <v>17378.874045601289</v>
      </c>
      <c r="F392" s="49">
        <v>17244.822720540393</v>
      </c>
      <c r="G392" s="49">
        <v>16060.730378221589</v>
      </c>
      <c r="H392" s="49">
        <v>14564.779181402688</v>
      </c>
      <c r="I392" s="49">
        <v>14587.189759985915</v>
      </c>
      <c r="J392" s="49">
        <v>15270.534231033967</v>
      </c>
      <c r="K392" s="49">
        <v>17225.240621001518</v>
      </c>
      <c r="L392" s="49">
        <v>17884.373791557853</v>
      </c>
      <c r="M392" s="49">
        <v>19943.295177551663</v>
      </c>
      <c r="N392" s="49">
        <v>20113.948152761448</v>
      </c>
    </row>
    <row r="393" spans="1:27" ht="16.5" thickBot="1">
      <c r="A393" s="1" t="s">
        <v>1</v>
      </c>
      <c r="B393" s="3" t="s">
        <v>54</v>
      </c>
      <c r="C393" s="50">
        <v>16469.053883889785</v>
      </c>
      <c r="D393" s="50">
        <v>16043.822544168834</v>
      </c>
      <c r="E393" s="50">
        <v>14582.544013883637</v>
      </c>
      <c r="F393" s="50">
        <v>14996.343573156259</v>
      </c>
      <c r="G393" s="50">
        <v>14133.631558863131</v>
      </c>
      <c r="H393" s="50">
        <v>12757.857115295841</v>
      </c>
      <c r="I393" s="50">
        <v>12831.982407345959</v>
      </c>
      <c r="J393" s="50">
        <v>13371.238245206199</v>
      </c>
      <c r="K393" s="50">
        <v>15130.787024539713</v>
      </c>
      <c r="L393" s="50">
        <v>15405.3667070844</v>
      </c>
      <c r="M393" s="50">
        <v>17258.888886927027</v>
      </c>
      <c r="N393" s="50">
        <v>17022.264839639251</v>
      </c>
    </row>
    <row r="394" spans="1:27" ht="16.5" customHeight="1" thickBot="1">
      <c r="A394" s="1" t="s">
        <v>2</v>
      </c>
      <c r="B394" s="3" t="s">
        <v>75</v>
      </c>
      <c r="C394" s="49">
        <v>3283.5137591442863</v>
      </c>
      <c r="D394" s="49">
        <v>2883.5625531388196</v>
      </c>
      <c r="E394" s="49">
        <v>2796.3300317176531</v>
      </c>
      <c r="F394" s="49">
        <v>2248.4791473841324</v>
      </c>
      <c r="G394" s="49">
        <v>1927.0988193584578</v>
      </c>
      <c r="H394" s="49">
        <v>1806.9220661068468</v>
      </c>
      <c r="I394" s="49">
        <v>1755.2073526399563</v>
      </c>
      <c r="J394" s="49">
        <v>1899.2959858277688</v>
      </c>
      <c r="K394" s="49">
        <v>2094.453596461804</v>
      </c>
      <c r="L394" s="49">
        <v>2479.0070844734514</v>
      </c>
      <c r="M394" s="49">
        <v>2684.4062906246318</v>
      </c>
      <c r="N394" s="49">
        <v>3091.6833131221952</v>
      </c>
    </row>
    <row r="395" spans="1:27" ht="16.5" customHeight="1" thickBot="1">
      <c r="A395" s="1" t="s">
        <v>3</v>
      </c>
      <c r="B395" s="4" t="s">
        <v>4</v>
      </c>
      <c r="C395" s="5">
        <v>0.16623224982612569</v>
      </c>
      <c r="D395" s="5">
        <v>0.15234870206920423</v>
      </c>
      <c r="E395" s="5">
        <v>0.16090398171827611</v>
      </c>
      <c r="F395" s="5">
        <v>0.13038575019422835</v>
      </c>
      <c r="G395" s="5">
        <v>0.11998824299868772</v>
      </c>
      <c r="H395" s="5">
        <v>0.1240610683898352</v>
      </c>
      <c r="I395" s="5">
        <v>0.12032525671631841</v>
      </c>
      <c r="J395" s="5">
        <v>0.12437652521467599</v>
      </c>
      <c r="K395" s="5">
        <v>0.12159212417086267</v>
      </c>
      <c r="L395" s="5">
        <v>0.13861302125342756</v>
      </c>
      <c r="M395" s="5">
        <v>0.13460194349659038</v>
      </c>
      <c r="N395" s="5">
        <v>0.15370842609523866</v>
      </c>
      <c r="P395" s="43"/>
      <c r="Q395" s="43"/>
      <c r="R395" s="43"/>
      <c r="S395" s="43"/>
      <c r="T395" s="43"/>
      <c r="U395" s="43"/>
      <c r="V395" s="43"/>
      <c r="W395" s="43"/>
      <c r="X395" s="43"/>
      <c r="Y395" s="43"/>
      <c r="Z395" s="43"/>
      <c r="AA395" s="43"/>
    </row>
    <row r="396" spans="1:27" ht="48" thickBot="1">
      <c r="A396" s="1" t="s">
        <v>5</v>
      </c>
      <c r="B396" s="3" t="s">
        <v>6</v>
      </c>
      <c r="C396" s="49">
        <v>3.963991</v>
      </c>
      <c r="D396" s="49">
        <v>3.963991</v>
      </c>
      <c r="E396" s="49">
        <v>3.963991</v>
      </c>
      <c r="F396" s="49">
        <v>3.963991</v>
      </c>
      <c r="G396" s="49">
        <v>3.963991</v>
      </c>
      <c r="H396" s="49">
        <v>3.963991</v>
      </c>
      <c r="I396" s="49">
        <v>3.963991</v>
      </c>
      <c r="J396" s="49">
        <v>3.963991</v>
      </c>
      <c r="K396" s="49">
        <v>3.963991</v>
      </c>
      <c r="L396" s="49">
        <v>3.963991</v>
      </c>
      <c r="M396" s="49">
        <v>3.963991</v>
      </c>
      <c r="N396" s="49">
        <v>3.963991</v>
      </c>
      <c r="P396" s="43"/>
      <c r="Q396" s="43"/>
      <c r="R396" s="43"/>
      <c r="S396" s="43"/>
      <c r="T396" s="43"/>
      <c r="U396" s="43"/>
      <c r="V396" s="43"/>
      <c r="W396" s="43"/>
      <c r="X396" s="43"/>
      <c r="Y396" s="43"/>
      <c r="Z396" s="43"/>
      <c r="AA396" s="43"/>
    </row>
    <row r="397" spans="1:27" ht="32.25" thickBot="1">
      <c r="A397" s="1" t="s">
        <v>7</v>
      </c>
      <c r="B397" s="3" t="s">
        <v>8</v>
      </c>
      <c r="C397" s="5">
        <v>0.60356677618278209</v>
      </c>
      <c r="D397" s="5">
        <v>0.56701035836759517</v>
      </c>
      <c r="E397" s="5">
        <v>0.58989915180986396</v>
      </c>
      <c r="F397" s="5">
        <v>0.50247924885006923</v>
      </c>
      <c r="G397" s="5">
        <v>0.46874765921776773</v>
      </c>
      <c r="H397" s="5">
        <v>0.48222069959356528</v>
      </c>
      <c r="I397" s="5">
        <v>0.46987552533273902</v>
      </c>
      <c r="J397" s="5">
        <v>0.4832500701643343</v>
      </c>
      <c r="K397" s="5">
        <v>0.4740941576435192</v>
      </c>
      <c r="L397" s="5">
        <v>0.52767536800070358</v>
      </c>
      <c r="M397" s="5">
        <v>0.51555077386360915</v>
      </c>
      <c r="N397" s="5">
        <v>0.57072804495339247</v>
      </c>
      <c r="P397" s="43"/>
      <c r="Q397" s="43"/>
      <c r="R397" s="43"/>
      <c r="S397" s="43"/>
      <c r="T397" s="43"/>
      <c r="U397" s="43"/>
      <c r="V397" s="43"/>
      <c r="W397" s="43"/>
      <c r="X397" s="43"/>
      <c r="Y397" s="43"/>
      <c r="Z397" s="43"/>
      <c r="AA397" s="43"/>
    </row>
    <row r="398" spans="1:27" ht="48" thickBot="1">
      <c r="A398" s="1" t="s">
        <v>9</v>
      </c>
      <c r="B398" s="3" t="s">
        <v>76</v>
      </c>
      <c r="C398" s="49">
        <v>17400.129307732735</v>
      </c>
      <c r="D398" s="49">
        <v>15193.374738108902</v>
      </c>
      <c r="E398" s="49">
        <v>14790.155346363685</v>
      </c>
      <c r="F398" s="49">
        <v>11667.000066016031</v>
      </c>
      <c r="G398" s="49">
        <v>9889.556424599914</v>
      </c>
      <c r="H398" s="49">
        <v>9316.4163073737163</v>
      </c>
      <c r="I398" s="49">
        <v>9011.1076892501005</v>
      </c>
      <c r="J398" s="49">
        <v>9796.0491845620218</v>
      </c>
      <c r="K398" s="49">
        <v>10768.909074779684</v>
      </c>
      <c r="L398" s="49">
        <v>12951.32153131628</v>
      </c>
      <c r="M398" s="49">
        <v>13980.394142740377</v>
      </c>
      <c r="N398" s="49">
        <v>16300.950949048549</v>
      </c>
    </row>
    <row r="399" spans="1:27" ht="32.25" thickBot="1">
      <c r="A399" s="1" t="s">
        <v>10</v>
      </c>
      <c r="B399" s="3" t="s">
        <v>77</v>
      </c>
      <c r="C399" s="49">
        <v>82768.747169626571</v>
      </c>
      <c r="D399" s="49">
        <v>72271.680865789254</v>
      </c>
      <c r="E399" s="49">
        <v>70353.651217905033</v>
      </c>
      <c r="F399" s="49">
        <v>55497.459910424346</v>
      </c>
      <c r="G399" s="49">
        <v>47042.53519332748</v>
      </c>
      <c r="H399" s="49">
        <v>44316.22847361918</v>
      </c>
      <c r="I399" s="49">
        <v>42863.939736261833</v>
      </c>
      <c r="J399" s="49">
        <v>46597.740963793432</v>
      </c>
      <c r="K399" s="49">
        <v>51225.430382693987</v>
      </c>
      <c r="L399" s="49">
        <v>61606.706385892743</v>
      </c>
      <c r="M399" s="49">
        <v>66501.787869930675</v>
      </c>
      <c r="N399" s="49">
        <v>77540.187424163872</v>
      </c>
    </row>
    <row r="400" spans="1:27" ht="32.25" thickBot="1">
      <c r="A400" s="1" t="s">
        <v>11</v>
      </c>
      <c r="B400" s="3" t="s">
        <v>78</v>
      </c>
      <c r="C400" s="49">
        <v>78918.333041599937</v>
      </c>
      <c r="D400" s="49">
        <v>68909.591785335157</v>
      </c>
      <c r="E400" s="49">
        <v>67080.789154975471</v>
      </c>
      <c r="F400" s="49">
        <v>52915.710022743238</v>
      </c>
      <c r="G400" s="49">
        <v>44854.109630290222</v>
      </c>
      <c r="H400" s="49">
        <v>42254.631094768221</v>
      </c>
      <c r="I400" s="49">
        <v>40869.903040198973</v>
      </c>
      <c r="J400" s="49">
        <v>44430.007292853479</v>
      </c>
      <c r="K400" s="49">
        <v>48842.415928511822</v>
      </c>
      <c r="L400" s="49">
        <v>58740.75346572484</v>
      </c>
      <c r="M400" s="49">
        <v>63408.115048851949</v>
      </c>
      <c r="N400" s="49">
        <v>73933.006654157056</v>
      </c>
    </row>
    <row r="401" spans="1:27" ht="16.5" thickBot="1">
      <c r="A401" s="47">
        <v>46327</v>
      </c>
      <c r="B401" s="47"/>
      <c r="C401" s="47"/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8"/>
    </row>
    <row r="402" spans="1:27" ht="16.5" thickBot="1">
      <c r="A402" s="1" t="s">
        <v>0</v>
      </c>
      <c r="B402" s="2" t="s">
        <v>53</v>
      </c>
      <c r="C402" s="49">
        <v>19752.567643034068</v>
      </c>
      <c r="D402" s="49">
        <v>18927.385097307651</v>
      </c>
      <c r="E402" s="49">
        <v>17378.874045601289</v>
      </c>
      <c r="F402" s="49">
        <v>17244.822720540393</v>
      </c>
      <c r="G402" s="49">
        <v>16060.730378221589</v>
      </c>
      <c r="H402" s="49">
        <v>14564.779181402688</v>
      </c>
      <c r="I402" s="49">
        <v>14587.189759985915</v>
      </c>
      <c r="J402" s="49">
        <v>15270.534231033967</v>
      </c>
      <c r="K402" s="49">
        <v>17225.240621001518</v>
      </c>
      <c r="L402" s="49">
        <v>17884.373791557853</v>
      </c>
      <c r="M402" s="49">
        <v>19943.295177551663</v>
      </c>
      <c r="N402" s="49">
        <v>20113.948152761448</v>
      </c>
    </row>
    <row r="403" spans="1:27" ht="16.5" thickBot="1">
      <c r="A403" s="1" t="s">
        <v>1</v>
      </c>
      <c r="B403" s="3" t="s">
        <v>54</v>
      </c>
      <c r="C403" s="50">
        <v>16469.053883889785</v>
      </c>
      <c r="D403" s="50">
        <v>16043.822544168834</v>
      </c>
      <c r="E403" s="50">
        <v>14582.544013883637</v>
      </c>
      <c r="F403" s="50">
        <v>14996.343573156259</v>
      </c>
      <c r="G403" s="50">
        <v>14133.631558863131</v>
      </c>
      <c r="H403" s="50">
        <v>12757.857115295841</v>
      </c>
      <c r="I403" s="50">
        <v>12831.982407345959</v>
      </c>
      <c r="J403" s="50">
        <v>13371.238245206199</v>
      </c>
      <c r="K403" s="50">
        <v>15130.787024539713</v>
      </c>
      <c r="L403" s="50">
        <v>15405.3667070844</v>
      </c>
      <c r="M403" s="50">
        <v>17258.888886927027</v>
      </c>
      <c r="N403" s="50">
        <v>17022.264839639251</v>
      </c>
    </row>
    <row r="404" spans="1:27" ht="16.5" customHeight="1" thickBot="1">
      <c r="A404" s="1" t="s">
        <v>2</v>
      </c>
      <c r="B404" s="3" t="s">
        <v>75</v>
      </c>
      <c r="C404" s="49">
        <v>3283.5137591442863</v>
      </c>
      <c r="D404" s="49">
        <v>2883.5625531388196</v>
      </c>
      <c r="E404" s="49">
        <v>2796.3300317176531</v>
      </c>
      <c r="F404" s="49">
        <v>2248.4791473841324</v>
      </c>
      <c r="G404" s="49">
        <v>1927.0988193584578</v>
      </c>
      <c r="H404" s="49">
        <v>1806.9220661068468</v>
      </c>
      <c r="I404" s="49">
        <v>1755.2073526399563</v>
      </c>
      <c r="J404" s="49">
        <v>1899.2959858277688</v>
      </c>
      <c r="K404" s="49">
        <v>2094.453596461804</v>
      </c>
      <c r="L404" s="49">
        <v>2479.0070844734514</v>
      </c>
      <c r="M404" s="49">
        <v>2684.4062906246318</v>
      </c>
      <c r="N404" s="49">
        <v>3091.6833131221952</v>
      </c>
    </row>
    <row r="405" spans="1:27" ht="16.5" customHeight="1" thickBot="1">
      <c r="A405" s="1" t="s">
        <v>3</v>
      </c>
      <c r="B405" s="4" t="s">
        <v>4</v>
      </c>
      <c r="C405" s="5">
        <v>0.16623224982612569</v>
      </c>
      <c r="D405" s="5">
        <v>0.15234870206920423</v>
      </c>
      <c r="E405" s="5">
        <v>0.16090398171827611</v>
      </c>
      <c r="F405" s="5">
        <v>0.13038575019422835</v>
      </c>
      <c r="G405" s="5">
        <v>0.11998824299868772</v>
      </c>
      <c r="H405" s="5">
        <v>0.1240610683898352</v>
      </c>
      <c r="I405" s="5">
        <v>0.12032525671631841</v>
      </c>
      <c r="J405" s="5">
        <v>0.12437652521467599</v>
      </c>
      <c r="K405" s="5">
        <v>0.12159212417086267</v>
      </c>
      <c r="L405" s="5">
        <v>0.13861302125342756</v>
      </c>
      <c r="M405" s="5">
        <v>0.13460194349659038</v>
      </c>
      <c r="N405" s="5">
        <v>0.15370842609523866</v>
      </c>
      <c r="P405" s="43"/>
      <c r="Q405" s="43"/>
      <c r="R405" s="43"/>
      <c r="S405" s="43"/>
      <c r="T405" s="43"/>
      <c r="U405" s="43"/>
      <c r="V405" s="43"/>
      <c r="W405" s="43"/>
      <c r="X405" s="43"/>
      <c r="Y405" s="43"/>
      <c r="Z405" s="43"/>
      <c r="AA405" s="43"/>
    </row>
    <row r="406" spans="1:27" ht="48" thickBot="1">
      <c r="A406" s="1" t="s">
        <v>5</v>
      </c>
      <c r="B406" s="3" t="s">
        <v>6</v>
      </c>
      <c r="C406" s="49">
        <v>4.163659</v>
      </c>
      <c r="D406" s="49">
        <v>4.163659</v>
      </c>
      <c r="E406" s="49">
        <v>4.163659</v>
      </c>
      <c r="F406" s="49">
        <v>4.163659</v>
      </c>
      <c r="G406" s="49">
        <v>4.163659</v>
      </c>
      <c r="H406" s="49">
        <v>4.163659</v>
      </c>
      <c r="I406" s="49">
        <v>4.163659</v>
      </c>
      <c r="J406" s="49">
        <v>4.163659</v>
      </c>
      <c r="K406" s="49">
        <v>4.163659</v>
      </c>
      <c r="L406" s="49">
        <v>4.163659</v>
      </c>
      <c r="M406" s="49">
        <v>4.163659</v>
      </c>
      <c r="N406" s="49">
        <v>4.163659</v>
      </c>
      <c r="P406" s="43"/>
      <c r="Q406" s="43"/>
      <c r="R406" s="43"/>
      <c r="S406" s="43"/>
      <c r="T406" s="43"/>
      <c r="U406" s="43"/>
      <c r="V406" s="43"/>
      <c r="W406" s="43"/>
      <c r="X406" s="43"/>
      <c r="Y406" s="43"/>
      <c r="Z406" s="43"/>
      <c r="AA406" s="43"/>
    </row>
    <row r="407" spans="1:27" ht="32.25" thickBot="1">
      <c r="A407" s="1" t="s">
        <v>7</v>
      </c>
      <c r="B407" s="3" t="s">
        <v>8</v>
      </c>
      <c r="C407" s="5">
        <v>0.60356677618278209</v>
      </c>
      <c r="D407" s="5">
        <v>0.56701035836759517</v>
      </c>
      <c r="E407" s="5">
        <v>0.58989915180986396</v>
      </c>
      <c r="F407" s="5">
        <v>0.50247924885006923</v>
      </c>
      <c r="G407" s="5">
        <v>0.46874765921776773</v>
      </c>
      <c r="H407" s="5">
        <v>0.48222069959356528</v>
      </c>
      <c r="I407" s="5">
        <v>0.46987552533273902</v>
      </c>
      <c r="J407" s="5">
        <v>0.4832500701643343</v>
      </c>
      <c r="K407" s="5">
        <v>0.4740941576435192</v>
      </c>
      <c r="L407" s="5">
        <v>0.52767536800070358</v>
      </c>
      <c r="M407" s="5">
        <v>0.51555077386360915</v>
      </c>
      <c r="N407" s="5">
        <v>0.57072804495339247</v>
      </c>
      <c r="P407" s="43"/>
      <c r="Q407" s="43"/>
      <c r="R407" s="43"/>
      <c r="S407" s="43"/>
      <c r="T407" s="43"/>
      <c r="U407" s="43"/>
      <c r="V407" s="43"/>
      <c r="W407" s="43"/>
      <c r="X407" s="43"/>
      <c r="Y407" s="43"/>
      <c r="Z407" s="43"/>
      <c r="AA407" s="43"/>
    </row>
    <row r="408" spans="1:27" ht="48" thickBot="1">
      <c r="A408" s="1" t="s">
        <v>9</v>
      </c>
      <c r="B408" s="3" t="s">
        <v>76</v>
      </c>
      <c r="C408" s="49">
        <v>17400.129307732735</v>
      </c>
      <c r="D408" s="49">
        <v>15193.374738108902</v>
      </c>
      <c r="E408" s="49">
        <v>14790.155346363685</v>
      </c>
      <c r="F408" s="49">
        <v>11667.000066016031</v>
      </c>
      <c r="G408" s="49">
        <v>9889.556424599914</v>
      </c>
      <c r="H408" s="49">
        <v>9316.4163073737163</v>
      </c>
      <c r="I408" s="49">
        <v>9011.1076892501005</v>
      </c>
      <c r="J408" s="49">
        <v>9796.0491845620218</v>
      </c>
      <c r="K408" s="49">
        <v>10768.909074779684</v>
      </c>
      <c r="L408" s="49">
        <v>12951.32153131628</v>
      </c>
      <c r="M408" s="49">
        <v>13980.394142740377</v>
      </c>
      <c r="N408" s="49">
        <v>16300.950949048549</v>
      </c>
    </row>
    <row r="409" spans="1:27" ht="32.25" thickBot="1">
      <c r="A409" s="1" t="s">
        <v>10</v>
      </c>
      <c r="B409" s="3" t="s">
        <v>77</v>
      </c>
      <c r="C409" s="49">
        <v>86937.845991966213</v>
      </c>
      <c r="D409" s="49">
        <v>75912.037762439722</v>
      </c>
      <c r="E409" s="49">
        <v>73897.396103142324</v>
      </c>
      <c r="F409" s="49">
        <v>58292.891793441886</v>
      </c>
      <c r="G409" s="49">
        <v>49412.088735951897</v>
      </c>
      <c r="H409" s="49">
        <v>46548.456727132005</v>
      </c>
      <c r="I409" s="49">
        <v>45023.01555637845</v>
      </c>
      <c r="J409" s="49">
        <v>48944.89002209319</v>
      </c>
      <c r="K409" s="49">
        <v>53805.678227265722</v>
      </c>
      <c r="L409" s="49">
        <v>64709.863746910574</v>
      </c>
      <c r="M409" s="49">
        <v>69851.512675161895</v>
      </c>
      <c r="N409" s="49">
        <v>81445.921353077443</v>
      </c>
    </row>
    <row r="410" spans="1:27" ht="32.25" thickBot="1">
      <c r="A410" s="1" t="s">
        <v>11</v>
      </c>
      <c r="B410" s="3" t="s">
        <v>78</v>
      </c>
      <c r="C410" s="49">
        <v>82893.484781790597</v>
      </c>
      <c r="D410" s="49">
        <v>72380.598750939855</v>
      </c>
      <c r="E410" s="49">
        <v>70459.678513956256</v>
      </c>
      <c r="F410" s="49">
        <v>55581.098008947316</v>
      </c>
      <c r="G410" s="49">
        <v>47113.431198290957</v>
      </c>
      <c r="H410" s="49">
        <v>44383.015766032659</v>
      </c>
      <c r="I410" s="49">
        <v>42928.538339883155</v>
      </c>
      <c r="J410" s="49">
        <v>46667.966636391211</v>
      </c>
      <c r="K410" s="49">
        <v>51302.630268961664</v>
      </c>
      <c r="L410" s="49">
        <v>61699.551496041851</v>
      </c>
      <c r="M410" s="49">
        <v>66602.010170100737</v>
      </c>
      <c r="N410" s="49">
        <v>77657.045273977899</v>
      </c>
    </row>
    <row r="411" spans="1:27" ht="16.5" thickBot="1">
      <c r="A411" s="47">
        <v>46692</v>
      </c>
      <c r="B411" s="47"/>
      <c r="C411" s="47"/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8"/>
    </row>
    <row r="412" spans="1:27" ht="16.5" thickBot="1">
      <c r="A412" s="1" t="s">
        <v>0</v>
      </c>
      <c r="B412" s="2" t="s">
        <v>53</v>
      </c>
      <c r="C412" s="49">
        <v>19752.567643034068</v>
      </c>
      <c r="D412" s="49">
        <v>18927.385097307651</v>
      </c>
      <c r="E412" s="49">
        <v>17378.874045601289</v>
      </c>
      <c r="F412" s="49">
        <v>17244.822720540393</v>
      </c>
      <c r="G412" s="49">
        <v>16060.730378221589</v>
      </c>
      <c r="H412" s="49">
        <v>14564.779181402688</v>
      </c>
      <c r="I412" s="49">
        <v>14587.189759985915</v>
      </c>
      <c r="J412" s="49">
        <v>15270.534231033967</v>
      </c>
      <c r="K412" s="49">
        <v>17225.240621001518</v>
      </c>
      <c r="L412" s="49">
        <v>17884.373791557853</v>
      </c>
      <c r="M412" s="49">
        <v>19943.295177551663</v>
      </c>
      <c r="N412" s="49">
        <v>20113.948152761448</v>
      </c>
    </row>
    <row r="413" spans="1:27" ht="16.5" thickBot="1">
      <c r="A413" s="1" t="s">
        <v>1</v>
      </c>
      <c r="B413" s="3" t="s">
        <v>54</v>
      </c>
      <c r="C413" s="50">
        <v>16469.053883889785</v>
      </c>
      <c r="D413" s="50">
        <v>16043.822544168834</v>
      </c>
      <c r="E413" s="50">
        <v>14582.544013883637</v>
      </c>
      <c r="F413" s="50">
        <v>14996.343573156259</v>
      </c>
      <c r="G413" s="50">
        <v>14133.631558863131</v>
      </c>
      <c r="H413" s="50">
        <v>12757.857115295841</v>
      </c>
      <c r="I413" s="50">
        <v>12831.982407345959</v>
      </c>
      <c r="J413" s="50">
        <v>13371.238245206199</v>
      </c>
      <c r="K413" s="50">
        <v>15130.787024539713</v>
      </c>
      <c r="L413" s="50">
        <v>15405.3667070844</v>
      </c>
      <c r="M413" s="50">
        <v>17258.888886927027</v>
      </c>
      <c r="N413" s="50">
        <v>17022.264839639251</v>
      </c>
    </row>
    <row r="414" spans="1:27" ht="16.5" thickBot="1">
      <c r="A414" s="1" t="s">
        <v>2</v>
      </c>
      <c r="B414" s="3" t="s">
        <v>75</v>
      </c>
      <c r="C414" s="49">
        <v>3283.5137591442863</v>
      </c>
      <c r="D414" s="49">
        <v>2883.5625531388196</v>
      </c>
      <c r="E414" s="49">
        <v>2796.3300317176531</v>
      </c>
      <c r="F414" s="49">
        <v>2248.4791473841324</v>
      </c>
      <c r="G414" s="49">
        <v>1927.0988193584578</v>
      </c>
      <c r="H414" s="49">
        <v>1806.9220661068468</v>
      </c>
      <c r="I414" s="49">
        <v>1755.2073526399563</v>
      </c>
      <c r="J414" s="49">
        <v>1899.2959858277688</v>
      </c>
      <c r="K414" s="49">
        <v>2094.453596461804</v>
      </c>
      <c r="L414" s="49">
        <v>2479.0070844734514</v>
      </c>
      <c r="M414" s="49">
        <v>2684.4062906246318</v>
      </c>
      <c r="N414" s="49">
        <v>3091.6833131221952</v>
      </c>
    </row>
    <row r="415" spans="1:27" ht="16.5" customHeight="1" thickBot="1">
      <c r="A415" s="1" t="s">
        <v>3</v>
      </c>
      <c r="B415" s="4" t="s">
        <v>4</v>
      </c>
      <c r="C415" s="5">
        <v>0.16623224982612569</v>
      </c>
      <c r="D415" s="5">
        <v>0.15234870206920423</v>
      </c>
      <c r="E415" s="5">
        <v>0.16090398171827611</v>
      </c>
      <c r="F415" s="5">
        <v>0.13038575019422835</v>
      </c>
      <c r="G415" s="5">
        <v>0.11998824299868772</v>
      </c>
      <c r="H415" s="5">
        <v>0.1240610683898352</v>
      </c>
      <c r="I415" s="5">
        <v>0.12032525671631841</v>
      </c>
      <c r="J415" s="5">
        <v>0.12437652521467599</v>
      </c>
      <c r="K415" s="5">
        <v>0.12159212417086267</v>
      </c>
      <c r="L415" s="5">
        <v>0.13861302125342756</v>
      </c>
      <c r="M415" s="5">
        <v>0.13460194349659038</v>
      </c>
      <c r="N415" s="5">
        <v>0.15370842609523866</v>
      </c>
      <c r="P415" s="43"/>
      <c r="Q415" s="43"/>
      <c r="R415" s="43"/>
      <c r="S415" s="43"/>
      <c r="T415" s="43"/>
      <c r="U415" s="43"/>
      <c r="V415" s="43"/>
      <c r="W415" s="43"/>
      <c r="X415" s="43"/>
      <c r="Y415" s="43"/>
      <c r="Z415" s="43"/>
      <c r="AA415" s="43"/>
    </row>
    <row r="416" spans="1:27" ht="48" thickBot="1">
      <c r="A416" s="1" t="s">
        <v>5</v>
      </c>
      <c r="B416" s="3" t="s">
        <v>6</v>
      </c>
      <c r="C416" s="49">
        <v>4.3734469999999908</v>
      </c>
      <c r="D416" s="49">
        <v>4.3734469999999908</v>
      </c>
      <c r="E416" s="49">
        <v>4.3734469999999908</v>
      </c>
      <c r="F416" s="49">
        <v>4.3734469999999908</v>
      </c>
      <c r="G416" s="49">
        <v>4.3734469999999908</v>
      </c>
      <c r="H416" s="49">
        <v>4.3734469999999908</v>
      </c>
      <c r="I416" s="49">
        <v>4.3734469999999908</v>
      </c>
      <c r="J416" s="49">
        <v>4.3734469999999908</v>
      </c>
      <c r="K416" s="49">
        <v>4.3734469999999908</v>
      </c>
      <c r="L416" s="49">
        <v>4.3734469999999908</v>
      </c>
      <c r="M416" s="49">
        <v>4.3734469999999908</v>
      </c>
      <c r="N416" s="49">
        <v>4.3734469999999908</v>
      </c>
      <c r="P416" s="43"/>
      <c r="Q416" s="43"/>
      <c r="R416" s="43"/>
      <c r="S416" s="43"/>
      <c r="T416" s="43"/>
      <c r="U416" s="43"/>
      <c r="V416" s="43"/>
      <c r="W416" s="43"/>
      <c r="X416" s="43"/>
      <c r="Y416" s="43"/>
      <c r="Z416" s="43"/>
      <c r="AA416" s="43"/>
    </row>
    <row r="417" spans="1:27" ht="32.25" thickBot="1">
      <c r="A417" s="1" t="s">
        <v>7</v>
      </c>
      <c r="B417" s="3" t="s">
        <v>8</v>
      </c>
      <c r="C417" s="5">
        <v>0.60356677618278209</v>
      </c>
      <c r="D417" s="5">
        <v>0.56701035836759517</v>
      </c>
      <c r="E417" s="5">
        <v>0.58989915180986396</v>
      </c>
      <c r="F417" s="5">
        <v>0.50247924885006923</v>
      </c>
      <c r="G417" s="5">
        <v>0.46874765921776773</v>
      </c>
      <c r="H417" s="5">
        <v>0.48222069959356528</v>
      </c>
      <c r="I417" s="5">
        <v>0.46987552533273902</v>
      </c>
      <c r="J417" s="5">
        <v>0.4832500701643343</v>
      </c>
      <c r="K417" s="5">
        <v>0.4740941576435192</v>
      </c>
      <c r="L417" s="5">
        <v>0.52767536800070358</v>
      </c>
      <c r="M417" s="5">
        <v>0.51555077386360915</v>
      </c>
      <c r="N417" s="5">
        <v>0.57072804495339247</v>
      </c>
      <c r="P417" s="43"/>
      <c r="Q417" s="43"/>
      <c r="R417" s="43"/>
      <c r="S417" s="43"/>
      <c r="T417" s="43"/>
      <c r="U417" s="43"/>
      <c r="V417" s="43"/>
      <c r="W417" s="43"/>
      <c r="X417" s="43"/>
      <c r="Y417" s="43"/>
      <c r="Z417" s="43"/>
      <c r="AA417" s="43"/>
    </row>
    <row r="418" spans="1:27" ht="48" thickBot="1">
      <c r="A418" s="1" t="s">
        <v>9</v>
      </c>
      <c r="B418" s="3" t="s">
        <v>76</v>
      </c>
      <c r="C418" s="49">
        <v>17400.129307732735</v>
      </c>
      <c r="D418" s="49">
        <v>15193.374738108902</v>
      </c>
      <c r="E418" s="49">
        <v>14790.155346363685</v>
      </c>
      <c r="F418" s="49">
        <v>11667.000066016031</v>
      </c>
      <c r="G418" s="49">
        <v>9889.556424599914</v>
      </c>
      <c r="H418" s="49">
        <v>9316.4163073737163</v>
      </c>
      <c r="I418" s="49">
        <v>9011.1076892501005</v>
      </c>
      <c r="J418" s="49">
        <v>9796.0491845620218</v>
      </c>
      <c r="K418" s="49">
        <v>10768.909074779684</v>
      </c>
      <c r="L418" s="49">
        <v>12951.32153131628</v>
      </c>
      <c r="M418" s="49">
        <v>13980.394142740377</v>
      </c>
      <c r="N418" s="49">
        <v>16300.950949048549</v>
      </c>
    </row>
    <row r="419" spans="1:27" ht="32.25" thickBot="1">
      <c r="A419" s="1" t="s">
        <v>10</v>
      </c>
      <c r="B419" s="3" t="s">
        <v>77</v>
      </c>
      <c r="C419" s="49">
        <v>91318.251984618779</v>
      </c>
      <c r="D419" s="49">
        <v>79736.903001909624</v>
      </c>
      <c r="E419" s="49">
        <v>77620.752634905701</v>
      </c>
      <c r="F419" s="49">
        <v>61230.007725261006</v>
      </c>
      <c r="G419" s="49">
        <v>51901.741051796547</v>
      </c>
      <c r="H419" s="49">
        <v>48893.82354028149</v>
      </c>
      <c r="I419" s="49">
        <v>47291.522268273235</v>
      </c>
      <c r="J419" s="49">
        <v>51411.002301690161</v>
      </c>
      <c r="K419" s="49">
        <v>56516.703703641462</v>
      </c>
      <c r="L419" s="49">
        <v>67970.301956604555</v>
      </c>
      <c r="M419" s="49">
        <v>73371.015386862404</v>
      </c>
      <c r="N419" s="49">
        <v>85549.61403031605</v>
      </c>
    </row>
    <row r="420" spans="1:27" ht="32.25" thickBot="1">
      <c r="A420" s="1" t="s">
        <v>11</v>
      </c>
      <c r="B420" s="3" t="s">
        <v>78</v>
      </c>
      <c r="C420" s="49">
        <v>87070.113652070693</v>
      </c>
      <c r="D420" s="49">
        <v>76027.530704483957</v>
      </c>
      <c r="E420" s="49">
        <v>74009.823959605201</v>
      </c>
      <c r="F420" s="49">
        <v>58381.578881444439</v>
      </c>
      <c r="G420" s="49">
        <v>49487.26452715545</v>
      </c>
      <c r="H420" s="49">
        <v>46619.275774723108</v>
      </c>
      <c r="I420" s="49">
        <v>45091.513790381628</v>
      </c>
      <c r="J420" s="49">
        <v>49019.35501490991</v>
      </c>
      <c r="K420" s="49">
        <v>53887.538446808227</v>
      </c>
      <c r="L420" s="49">
        <v>64808.313647133247</v>
      </c>
      <c r="M420" s="49">
        <v>69957.785104975221</v>
      </c>
      <c r="N420" s="49">
        <v>81569.833572428019</v>
      </c>
    </row>
    <row r="421" spans="1:27" ht="16.5" thickBot="1">
      <c r="A421" s="47">
        <v>47058</v>
      </c>
      <c r="B421" s="47"/>
      <c r="C421" s="47"/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8"/>
    </row>
    <row r="422" spans="1:27" ht="16.5" thickBot="1">
      <c r="A422" s="1" t="s">
        <v>0</v>
      </c>
      <c r="B422" s="2" t="s">
        <v>53</v>
      </c>
      <c r="C422" s="49">
        <v>19752.567643034068</v>
      </c>
      <c r="D422" s="49">
        <v>18927.385097307651</v>
      </c>
      <c r="E422" s="49">
        <v>17378.874045601289</v>
      </c>
      <c r="F422" s="49">
        <v>17244.822720540393</v>
      </c>
      <c r="G422" s="49">
        <v>16060.730378221589</v>
      </c>
      <c r="H422" s="49">
        <v>14564.779181402688</v>
      </c>
      <c r="I422" s="49">
        <v>14587.189759985915</v>
      </c>
      <c r="J422" s="49">
        <v>15270.534231033967</v>
      </c>
      <c r="K422" s="49">
        <v>17225.240621001518</v>
      </c>
      <c r="L422" s="49">
        <v>17884.373791557853</v>
      </c>
      <c r="M422" s="49">
        <v>19943.295177551663</v>
      </c>
      <c r="N422" s="49">
        <v>20113.948152761448</v>
      </c>
    </row>
    <row r="423" spans="1:27" ht="16.5" thickBot="1">
      <c r="A423" s="1" t="s">
        <v>1</v>
      </c>
      <c r="B423" s="3" t="s">
        <v>54</v>
      </c>
      <c r="C423" s="50">
        <v>16469.053883889785</v>
      </c>
      <c r="D423" s="50">
        <v>16043.822544168834</v>
      </c>
      <c r="E423" s="50">
        <v>14582.544013883637</v>
      </c>
      <c r="F423" s="50">
        <v>14996.343573156259</v>
      </c>
      <c r="G423" s="50">
        <v>14133.631558863131</v>
      </c>
      <c r="H423" s="50">
        <v>12757.857115295841</v>
      </c>
      <c r="I423" s="50">
        <v>12831.982407345959</v>
      </c>
      <c r="J423" s="50">
        <v>13371.238245206199</v>
      </c>
      <c r="K423" s="50">
        <v>15130.787024539713</v>
      </c>
      <c r="L423" s="50">
        <v>15405.3667070844</v>
      </c>
      <c r="M423" s="50">
        <v>17258.888886927027</v>
      </c>
      <c r="N423" s="50">
        <v>17022.264839639251</v>
      </c>
    </row>
    <row r="424" spans="1:27" ht="16.5" thickBot="1">
      <c r="A424" s="1" t="s">
        <v>2</v>
      </c>
      <c r="B424" s="3" t="s">
        <v>75</v>
      </c>
      <c r="C424" s="49">
        <v>3283.5137591442863</v>
      </c>
      <c r="D424" s="49">
        <v>2883.5625531388196</v>
      </c>
      <c r="E424" s="49">
        <v>2796.3300317176531</v>
      </c>
      <c r="F424" s="49">
        <v>2248.4791473841324</v>
      </c>
      <c r="G424" s="49">
        <v>1927.0988193584578</v>
      </c>
      <c r="H424" s="49">
        <v>1806.9220661068468</v>
      </c>
      <c r="I424" s="49">
        <v>1755.2073526399563</v>
      </c>
      <c r="J424" s="49">
        <v>1899.2959858277688</v>
      </c>
      <c r="K424" s="49">
        <v>2094.453596461804</v>
      </c>
      <c r="L424" s="49">
        <v>2479.0070844734514</v>
      </c>
      <c r="M424" s="49">
        <v>2684.4062906246318</v>
      </c>
      <c r="N424" s="49">
        <v>3091.6833131221952</v>
      </c>
    </row>
    <row r="425" spans="1:27" ht="16.5" customHeight="1" thickBot="1">
      <c r="A425" s="1" t="s">
        <v>3</v>
      </c>
      <c r="B425" s="4" t="s">
        <v>4</v>
      </c>
      <c r="C425" s="5">
        <v>0.16623224982612569</v>
      </c>
      <c r="D425" s="5">
        <v>0.15234870206920423</v>
      </c>
      <c r="E425" s="5">
        <v>0.16090398171827611</v>
      </c>
      <c r="F425" s="5">
        <v>0.13038575019422835</v>
      </c>
      <c r="G425" s="5">
        <v>0.11998824299868772</v>
      </c>
      <c r="H425" s="5">
        <v>0.1240610683898352</v>
      </c>
      <c r="I425" s="5">
        <v>0.12032525671631841</v>
      </c>
      <c r="J425" s="5">
        <v>0.12437652521467599</v>
      </c>
      <c r="K425" s="5">
        <v>0.12159212417086267</v>
      </c>
      <c r="L425" s="5">
        <v>0.13861302125342756</v>
      </c>
      <c r="M425" s="5">
        <v>0.13460194349659038</v>
      </c>
      <c r="N425" s="5">
        <v>0.15370842609523866</v>
      </c>
      <c r="P425" s="43"/>
      <c r="Q425" s="43"/>
      <c r="R425" s="43"/>
      <c r="S425" s="43"/>
      <c r="T425" s="43"/>
      <c r="U425" s="43"/>
      <c r="V425" s="43"/>
      <c r="W425" s="43"/>
      <c r="X425" s="43"/>
      <c r="Y425" s="43"/>
      <c r="Z425" s="43"/>
      <c r="AA425" s="43"/>
    </row>
    <row r="426" spans="1:27" ht="48" thickBot="1">
      <c r="A426" s="1" t="s">
        <v>5</v>
      </c>
      <c r="B426" s="3" t="s">
        <v>6</v>
      </c>
      <c r="C426" s="49">
        <v>4.593805271231127</v>
      </c>
      <c r="D426" s="49">
        <v>4.593805271231127</v>
      </c>
      <c r="E426" s="49">
        <v>4.593805271231127</v>
      </c>
      <c r="F426" s="49">
        <v>4.593805271231127</v>
      </c>
      <c r="G426" s="49">
        <v>4.593805271231127</v>
      </c>
      <c r="H426" s="49">
        <v>4.593805271231127</v>
      </c>
      <c r="I426" s="49">
        <v>4.593805271231127</v>
      </c>
      <c r="J426" s="49">
        <v>4.593805271231127</v>
      </c>
      <c r="K426" s="49">
        <v>4.593805271231127</v>
      </c>
      <c r="L426" s="49">
        <v>4.593805271231127</v>
      </c>
      <c r="M426" s="49">
        <v>4.593805271231127</v>
      </c>
      <c r="N426" s="49">
        <v>4.593805271231127</v>
      </c>
      <c r="P426" s="43"/>
      <c r="Q426" s="43"/>
      <c r="R426" s="43"/>
      <c r="S426" s="43"/>
      <c r="T426" s="43"/>
      <c r="U426" s="43"/>
      <c r="V426" s="43"/>
      <c r="W426" s="43"/>
      <c r="X426" s="43"/>
      <c r="Y426" s="43"/>
      <c r="Z426" s="43"/>
      <c r="AA426" s="43"/>
    </row>
    <row r="427" spans="1:27" ht="32.25" thickBot="1">
      <c r="A427" s="1" t="s">
        <v>7</v>
      </c>
      <c r="B427" s="3" t="s">
        <v>8</v>
      </c>
      <c r="C427" s="5">
        <v>0.60356677618278209</v>
      </c>
      <c r="D427" s="5">
        <v>0.56701035836759517</v>
      </c>
      <c r="E427" s="5">
        <v>0.58989915180986396</v>
      </c>
      <c r="F427" s="5">
        <v>0.50247924885006923</v>
      </c>
      <c r="G427" s="5">
        <v>0.46874765921776773</v>
      </c>
      <c r="H427" s="5">
        <v>0.48222069959356528</v>
      </c>
      <c r="I427" s="5">
        <v>0.46987552533273902</v>
      </c>
      <c r="J427" s="5">
        <v>0.4832500701643343</v>
      </c>
      <c r="K427" s="5">
        <v>0.4740941576435192</v>
      </c>
      <c r="L427" s="5">
        <v>0.52767536800070358</v>
      </c>
      <c r="M427" s="5">
        <v>0.51555077386360915</v>
      </c>
      <c r="N427" s="5">
        <v>0.57072804495339247</v>
      </c>
      <c r="P427" s="43"/>
      <c r="Q427" s="43"/>
      <c r="R427" s="43"/>
      <c r="S427" s="43"/>
      <c r="T427" s="43"/>
      <c r="U427" s="43"/>
      <c r="V427" s="43"/>
      <c r="W427" s="43"/>
      <c r="X427" s="43"/>
      <c r="Y427" s="43"/>
      <c r="Z427" s="43"/>
      <c r="AA427" s="43"/>
    </row>
    <row r="428" spans="1:27" ht="48" thickBot="1">
      <c r="A428" s="1" t="s">
        <v>9</v>
      </c>
      <c r="B428" s="3" t="s">
        <v>76</v>
      </c>
      <c r="C428" s="49">
        <v>17400.129307732735</v>
      </c>
      <c r="D428" s="49">
        <v>15193.374738108902</v>
      </c>
      <c r="E428" s="49">
        <v>14790.155346363685</v>
      </c>
      <c r="F428" s="49">
        <v>11667.000066016031</v>
      </c>
      <c r="G428" s="49">
        <v>9889.556424599914</v>
      </c>
      <c r="H428" s="49">
        <v>9316.4163073737163</v>
      </c>
      <c r="I428" s="49">
        <v>9011.1076892501005</v>
      </c>
      <c r="J428" s="49">
        <v>9796.0491845620218</v>
      </c>
      <c r="K428" s="49">
        <v>10768.909074779684</v>
      </c>
      <c r="L428" s="49">
        <v>12951.32153131628</v>
      </c>
      <c r="M428" s="49">
        <v>13980.394142740377</v>
      </c>
      <c r="N428" s="49">
        <v>16300.950949048549</v>
      </c>
    </row>
    <row r="429" spans="1:27" ht="32.25" thickBot="1">
      <c r="A429" s="1" t="s">
        <v>10</v>
      </c>
      <c r="B429" s="3" t="s">
        <v>77</v>
      </c>
      <c r="C429" s="49">
        <v>95919.366880759029</v>
      </c>
      <c r="D429" s="49">
        <v>83754.485951657422</v>
      </c>
      <c r="E429" s="49">
        <v>81531.712310943258</v>
      </c>
      <c r="F429" s="49">
        <v>64315.111683262017</v>
      </c>
      <c r="G429" s="49">
        <v>54516.835720157687</v>
      </c>
      <c r="H429" s="49">
        <v>51357.36281015641</v>
      </c>
      <c r="I429" s="49">
        <v>49674.328803010139</v>
      </c>
      <c r="J429" s="49">
        <v>54001.37085753648</v>
      </c>
      <c r="K429" s="49">
        <v>59364.325527757959</v>
      </c>
      <c r="L429" s="49">
        <v>71395.018943963907</v>
      </c>
      <c r="M429" s="49">
        <v>77067.849968171417</v>
      </c>
      <c r="N429" s="49">
        <v>89860.073274983122</v>
      </c>
    </row>
    <row r="430" spans="1:27" ht="32.25" thickBot="1">
      <c r="A430" s="1" t="s">
        <v>11</v>
      </c>
      <c r="B430" s="3" t="s">
        <v>78</v>
      </c>
      <c r="C430" s="49">
        <v>91457.184015623483</v>
      </c>
      <c r="D430" s="49">
        <v>79858.215112460603</v>
      </c>
      <c r="E430" s="49">
        <v>77738.845224035598</v>
      </c>
      <c r="F430" s="49">
        <v>61323.163355672514</v>
      </c>
      <c r="G430" s="49">
        <v>51980.70461209576</v>
      </c>
      <c r="H430" s="49">
        <v>48968.210840305372</v>
      </c>
      <c r="I430" s="49">
        <v>47363.47181937877</v>
      </c>
      <c r="J430" s="49">
        <v>51489.219249677342</v>
      </c>
      <c r="K430" s="49">
        <v>56602.688490478606</v>
      </c>
      <c r="L430" s="49">
        <v>68073.712303316235</v>
      </c>
      <c r="M430" s="49">
        <v>73482.642405153238</v>
      </c>
      <c r="N430" s="49">
        <v>85679.769627588132</v>
      </c>
    </row>
    <row r="431" spans="1:27" ht="16.5" thickBot="1">
      <c r="A431" s="47">
        <v>47423</v>
      </c>
      <c r="B431" s="47"/>
      <c r="C431" s="47"/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8"/>
    </row>
    <row r="432" spans="1:27" ht="16.5" thickBot="1">
      <c r="A432" s="1" t="s">
        <v>0</v>
      </c>
      <c r="B432" s="2" t="s">
        <v>53</v>
      </c>
      <c r="C432" s="49">
        <v>19752.567643034068</v>
      </c>
      <c r="D432" s="49">
        <v>18927.385097307651</v>
      </c>
      <c r="E432" s="49">
        <v>17378.874045601289</v>
      </c>
      <c r="F432" s="49">
        <v>17244.822720540393</v>
      </c>
      <c r="G432" s="49">
        <v>16060.730378221589</v>
      </c>
      <c r="H432" s="49">
        <v>14564.779181402688</v>
      </c>
      <c r="I432" s="49">
        <v>14587.189759985915</v>
      </c>
      <c r="J432" s="49">
        <v>15270.534231033967</v>
      </c>
      <c r="K432" s="49">
        <v>17225.240621001518</v>
      </c>
      <c r="L432" s="49">
        <v>17884.373791557853</v>
      </c>
      <c r="M432" s="49">
        <v>19943.295177551663</v>
      </c>
      <c r="N432" s="49">
        <v>20113.948152761448</v>
      </c>
    </row>
    <row r="433" spans="1:27" ht="16.5" thickBot="1">
      <c r="A433" s="1" t="s">
        <v>1</v>
      </c>
      <c r="B433" s="3" t="s">
        <v>54</v>
      </c>
      <c r="C433" s="50">
        <v>16469.053883889785</v>
      </c>
      <c r="D433" s="50">
        <v>16043.822544168834</v>
      </c>
      <c r="E433" s="50">
        <v>14582.544013883637</v>
      </c>
      <c r="F433" s="50">
        <v>14996.343573156259</v>
      </c>
      <c r="G433" s="50">
        <v>14133.631558863131</v>
      </c>
      <c r="H433" s="50">
        <v>12757.857115295841</v>
      </c>
      <c r="I433" s="50">
        <v>12831.982407345959</v>
      </c>
      <c r="J433" s="50">
        <v>13371.238245206199</v>
      </c>
      <c r="K433" s="50">
        <v>15130.787024539713</v>
      </c>
      <c r="L433" s="50">
        <v>15405.3667070844</v>
      </c>
      <c r="M433" s="50">
        <v>17258.888886927027</v>
      </c>
      <c r="N433" s="50">
        <v>17022.264839639251</v>
      </c>
    </row>
    <row r="434" spans="1:27" ht="16.5" thickBot="1">
      <c r="A434" s="1" t="s">
        <v>2</v>
      </c>
      <c r="B434" s="3" t="s">
        <v>75</v>
      </c>
      <c r="C434" s="49">
        <v>3283.5137591442863</v>
      </c>
      <c r="D434" s="49">
        <v>2883.5625531388196</v>
      </c>
      <c r="E434" s="49">
        <v>2796.3300317176531</v>
      </c>
      <c r="F434" s="49">
        <v>2248.4791473841324</v>
      </c>
      <c r="G434" s="49">
        <v>1927.0988193584578</v>
      </c>
      <c r="H434" s="49">
        <v>1806.9220661068468</v>
      </c>
      <c r="I434" s="49">
        <v>1755.2073526399563</v>
      </c>
      <c r="J434" s="49">
        <v>1899.2959858277688</v>
      </c>
      <c r="K434" s="49">
        <v>2094.453596461804</v>
      </c>
      <c r="L434" s="49">
        <v>2479.0070844734514</v>
      </c>
      <c r="M434" s="49">
        <v>2684.4062906246318</v>
      </c>
      <c r="N434" s="49">
        <v>3091.6833131221952</v>
      </c>
    </row>
    <row r="435" spans="1:27" ht="16.5" customHeight="1" thickBot="1">
      <c r="A435" s="1" t="s">
        <v>3</v>
      </c>
      <c r="B435" s="4" t="s">
        <v>4</v>
      </c>
      <c r="C435" s="5">
        <v>0.16623224982612569</v>
      </c>
      <c r="D435" s="5">
        <v>0.15234870206920423</v>
      </c>
      <c r="E435" s="5">
        <v>0.16090398171827611</v>
      </c>
      <c r="F435" s="5">
        <v>0.13038575019422835</v>
      </c>
      <c r="G435" s="5">
        <v>0.11998824299868772</v>
      </c>
      <c r="H435" s="5">
        <v>0.1240610683898352</v>
      </c>
      <c r="I435" s="5">
        <v>0.12032525671631841</v>
      </c>
      <c r="J435" s="5">
        <v>0.12437652521467599</v>
      </c>
      <c r="K435" s="5">
        <v>0.12159212417086267</v>
      </c>
      <c r="L435" s="5">
        <v>0.13861302125342756</v>
      </c>
      <c r="M435" s="5">
        <v>0.13460194349659038</v>
      </c>
      <c r="N435" s="5">
        <v>0.15370842609523866</v>
      </c>
      <c r="P435" s="43"/>
      <c r="Q435" s="43"/>
      <c r="R435" s="43"/>
      <c r="S435" s="43"/>
      <c r="T435" s="43"/>
      <c r="U435" s="43"/>
      <c r="V435" s="43"/>
      <c r="W435" s="43"/>
      <c r="X435" s="43"/>
      <c r="Y435" s="43"/>
      <c r="Z435" s="43"/>
      <c r="AA435" s="43"/>
    </row>
    <row r="436" spans="1:27" ht="48" thickBot="1">
      <c r="A436" s="1" t="s">
        <v>5</v>
      </c>
      <c r="B436" s="3" t="s">
        <v>6</v>
      </c>
      <c r="C436" s="49">
        <v>4.8252664019915947</v>
      </c>
      <c r="D436" s="49">
        <v>4.8252664019915947</v>
      </c>
      <c r="E436" s="49">
        <v>4.8252664019915947</v>
      </c>
      <c r="F436" s="49">
        <v>4.8252664019915947</v>
      </c>
      <c r="G436" s="49">
        <v>4.8252664019915947</v>
      </c>
      <c r="H436" s="49">
        <v>4.8252664019915947</v>
      </c>
      <c r="I436" s="49">
        <v>4.8252664019915947</v>
      </c>
      <c r="J436" s="49">
        <v>4.8252664019915947</v>
      </c>
      <c r="K436" s="49">
        <v>4.8252664019915947</v>
      </c>
      <c r="L436" s="49">
        <v>4.8252664019915947</v>
      </c>
      <c r="M436" s="49">
        <v>4.8252664019915947</v>
      </c>
      <c r="N436" s="49">
        <v>4.8252664019915947</v>
      </c>
      <c r="P436" s="43"/>
      <c r="Q436" s="43"/>
      <c r="R436" s="43"/>
      <c r="S436" s="43"/>
      <c r="T436" s="43"/>
      <c r="U436" s="43"/>
      <c r="V436" s="43"/>
      <c r="W436" s="43"/>
      <c r="X436" s="43"/>
      <c r="Y436" s="43"/>
      <c r="Z436" s="43"/>
      <c r="AA436" s="43"/>
    </row>
    <row r="437" spans="1:27" ht="32.25" thickBot="1">
      <c r="A437" s="1" t="s">
        <v>7</v>
      </c>
      <c r="B437" s="3" t="s">
        <v>8</v>
      </c>
      <c r="C437" s="5">
        <v>0.60356677618278209</v>
      </c>
      <c r="D437" s="5">
        <v>0.56701035836759517</v>
      </c>
      <c r="E437" s="5">
        <v>0.58989915180986396</v>
      </c>
      <c r="F437" s="5">
        <v>0.50247924885006923</v>
      </c>
      <c r="G437" s="5">
        <v>0.46874765921776773</v>
      </c>
      <c r="H437" s="5">
        <v>0.48222069959356528</v>
      </c>
      <c r="I437" s="5">
        <v>0.46987552533273902</v>
      </c>
      <c r="J437" s="5">
        <v>0.4832500701643343</v>
      </c>
      <c r="K437" s="5">
        <v>0.4740941576435192</v>
      </c>
      <c r="L437" s="5">
        <v>0.52767536800070358</v>
      </c>
      <c r="M437" s="5">
        <v>0.51555077386360915</v>
      </c>
      <c r="N437" s="5">
        <v>0.57072804495339247</v>
      </c>
      <c r="P437" s="43"/>
      <c r="Q437" s="43"/>
      <c r="R437" s="43"/>
      <c r="S437" s="43"/>
      <c r="T437" s="43"/>
      <c r="U437" s="43"/>
      <c r="V437" s="43"/>
      <c r="W437" s="43"/>
      <c r="X437" s="43"/>
      <c r="Y437" s="43"/>
      <c r="Z437" s="43"/>
      <c r="AA437" s="43"/>
    </row>
    <row r="438" spans="1:27" ht="48" thickBot="1">
      <c r="A438" s="1" t="s">
        <v>9</v>
      </c>
      <c r="B438" s="3" t="s">
        <v>76</v>
      </c>
      <c r="C438" s="49">
        <v>17400.129307732735</v>
      </c>
      <c r="D438" s="49">
        <v>15193.374738108902</v>
      </c>
      <c r="E438" s="49">
        <v>14790.155346363685</v>
      </c>
      <c r="F438" s="49">
        <v>11667.000066016031</v>
      </c>
      <c r="G438" s="49">
        <v>9889.556424599914</v>
      </c>
      <c r="H438" s="49">
        <v>9316.4163073737163</v>
      </c>
      <c r="I438" s="49">
        <v>9011.1076892501005</v>
      </c>
      <c r="J438" s="49">
        <v>9796.0491845620218</v>
      </c>
      <c r="K438" s="49">
        <v>10768.909074779684</v>
      </c>
      <c r="L438" s="49">
        <v>12951.32153131628</v>
      </c>
      <c r="M438" s="49">
        <v>13980.394142740377</v>
      </c>
      <c r="N438" s="49">
        <v>16300.950949048549</v>
      </c>
    </row>
    <row r="439" spans="1:27" ht="32.25" thickBot="1">
      <c r="A439" s="1" t="s">
        <v>10</v>
      </c>
      <c r="B439" s="3" t="s">
        <v>77</v>
      </c>
      <c r="C439" s="49">
        <v>100752.31120669444</v>
      </c>
      <c r="D439" s="49">
        <v>87974.496787997676</v>
      </c>
      <c r="E439" s="49">
        <v>85639.727607654058</v>
      </c>
      <c r="F439" s="49">
        <v>67555.660116697036</v>
      </c>
      <c r="G439" s="49">
        <v>57263.693215466505</v>
      </c>
      <c r="H439" s="49">
        <v>53945.028713924388</v>
      </c>
      <c r="I439" s="49">
        <v>52177.194213199946</v>
      </c>
      <c r="J439" s="49">
        <v>56722.25640302914</v>
      </c>
      <c r="K439" s="49">
        <v>62355.426173564156</v>
      </c>
      <c r="L439" s="49">
        <v>74992.291975740925</v>
      </c>
      <c r="M439" s="49">
        <v>80950.951372278272</v>
      </c>
      <c r="N439" s="49">
        <v>94387.717121948343</v>
      </c>
    </row>
    <row r="440" spans="1:27" ht="32.25" thickBot="1">
      <c r="A440" s="1" t="s">
        <v>11</v>
      </c>
      <c r="B440" s="3" t="s">
        <v>78</v>
      </c>
      <c r="C440" s="49">
        <v>96065.299070259061</v>
      </c>
      <c r="D440" s="49">
        <v>83881.910432373275</v>
      </c>
      <c r="E440" s="49">
        <v>81655.755053072833</v>
      </c>
      <c r="F440" s="49">
        <v>64412.961005782505</v>
      </c>
      <c r="G440" s="49">
        <v>54599.777898155437</v>
      </c>
      <c r="H440" s="49">
        <v>51435.49815076129</v>
      </c>
      <c r="I440" s="49">
        <v>49749.903567522284</v>
      </c>
      <c r="J440" s="49">
        <v>54083.528804794827</v>
      </c>
      <c r="K440" s="49">
        <v>59454.642700234981</v>
      </c>
      <c r="L440" s="49">
        <v>71503.639671692843</v>
      </c>
      <c r="M440" s="49">
        <v>77185.101368505362</v>
      </c>
      <c r="N440" s="49">
        <v>89996.786825834119</v>
      </c>
    </row>
    <row r="441" spans="1:27" ht="16.5" thickBot="1">
      <c r="A441" s="47">
        <v>47788</v>
      </c>
      <c r="B441" s="47"/>
      <c r="C441" s="47"/>
      <c r="D441" s="47"/>
      <c r="E441" s="47"/>
      <c r="F441" s="47"/>
      <c r="G441" s="47"/>
      <c r="H441" s="47"/>
      <c r="I441" s="47"/>
      <c r="J441" s="47"/>
      <c r="K441" s="47"/>
      <c r="L441" s="47"/>
      <c r="M441" s="47"/>
      <c r="N441" s="48"/>
    </row>
    <row r="442" spans="1:27" ht="16.5" thickBot="1">
      <c r="A442" s="1" t="s">
        <v>0</v>
      </c>
      <c r="B442" s="2" t="s">
        <v>53</v>
      </c>
      <c r="C442" s="49">
        <v>19752.567643034068</v>
      </c>
      <c r="D442" s="49">
        <v>18927.385097307651</v>
      </c>
      <c r="E442" s="49">
        <v>17378.874045601289</v>
      </c>
      <c r="F442" s="49">
        <v>17244.822720540393</v>
      </c>
      <c r="G442" s="49">
        <v>16060.730378221589</v>
      </c>
      <c r="H442" s="49">
        <v>14564.779181402688</v>
      </c>
      <c r="I442" s="49">
        <v>14587.189759985915</v>
      </c>
      <c r="J442" s="49">
        <v>15270.534231033967</v>
      </c>
      <c r="K442" s="49">
        <v>17225.240621001518</v>
      </c>
      <c r="L442" s="49">
        <v>17884.373791557853</v>
      </c>
      <c r="M442" s="49">
        <v>19943.295177551663</v>
      </c>
      <c r="N442" s="49">
        <v>20113.948152761448</v>
      </c>
    </row>
    <row r="443" spans="1:27" ht="16.5" thickBot="1">
      <c r="A443" s="1" t="s">
        <v>1</v>
      </c>
      <c r="B443" s="3" t="s">
        <v>54</v>
      </c>
      <c r="C443" s="50">
        <v>16469.053883889785</v>
      </c>
      <c r="D443" s="50">
        <v>16043.822544168834</v>
      </c>
      <c r="E443" s="50">
        <v>14582.544013883637</v>
      </c>
      <c r="F443" s="50">
        <v>14996.343573156259</v>
      </c>
      <c r="G443" s="50">
        <v>14133.631558863131</v>
      </c>
      <c r="H443" s="50">
        <v>12757.857115295841</v>
      </c>
      <c r="I443" s="50">
        <v>12831.982407345959</v>
      </c>
      <c r="J443" s="50">
        <v>13371.238245206199</v>
      </c>
      <c r="K443" s="50">
        <v>15130.787024539713</v>
      </c>
      <c r="L443" s="50">
        <v>15405.3667070844</v>
      </c>
      <c r="M443" s="50">
        <v>17258.888886927027</v>
      </c>
      <c r="N443" s="50">
        <v>17022.264839639251</v>
      </c>
    </row>
    <row r="444" spans="1:27" ht="16.5" thickBot="1">
      <c r="A444" s="1" t="s">
        <v>2</v>
      </c>
      <c r="B444" s="3" t="s">
        <v>75</v>
      </c>
      <c r="C444" s="49">
        <v>3283.5137591442863</v>
      </c>
      <c r="D444" s="49">
        <v>2883.5625531388196</v>
      </c>
      <c r="E444" s="49">
        <v>2796.3300317176531</v>
      </c>
      <c r="F444" s="49">
        <v>2248.4791473841324</v>
      </c>
      <c r="G444" s="49">
        <v>1927.0988193584578</v>
      </c>
      <c r="H444" s="49">
        <v>1806.9220661068468</v>
      </c>
      <c r="I444" s="49">
        <v>1755.2073526399563</v>
      </c>
      <c r="J444" s="49">
        <v>1899.2959858277688</v>
      </c>
      <c r="K444" s="49">
        <v>2094.453596461804</v>
      </c>
      <c r="L444" s="49">
        <v>2479.0070844734514</v>
      </c>
      <c r="M444" s="49">
        <v>2684.4062906246318</v>
      </c>
      <c r="N444" s="49">
        <v>3091.6833131221952</v>
      </c>
    </row>
    <row r="445" spans="1:27" ht="16.5" customHeight="1" thickBot="1">
      <c r="A445" s="1" t="s">
        <v>3</v>
      </c>
      <c r="B445" s="4" t="s">
        <v>4</v>
      </c>
      <c r="C445" s="5">
        <v>0.16623224982612569</v>
      </c>
      <c r="D445" s="5">
        <v>0.15234870206920423</v>
      </c>
      <c r="E445" s="5">
        <v>0.16090398171827611</v>
      </c>
      <c r="F445" s="5">
        <v>0.13038575019422835</v>
      </c>
      <c r="G445" s="5">
        <v>0.11998824299868772</v>
      </c>
      <c r="H445" s="5">
        <v>0.1240610683898352</v>
      </c>
      <c r="I445" s="5">
        <v>0.12032525671631841</v>
      </c>
      <c r="J445" s="5">
        <v>0.12437652521467599</v>
      </c>
      <c r="K445" s="5">
        <v>0.12159212417086267</v>
      </c>
      <c r="L445" s="5">
        <v>0.13861302125342756</v>
      </c>
      <c r="M445" s="5">
        <v>0.13460194349659038</v>
      </c>
      <c r="N445" s="5">
        <v>0.15370842609523866</v>
      </c>
      <c r="P445" s="43"/>
      <c r="Q445" s="43"/>
      <c r="R445" s="43"/>
      <c r="S445" s="43"/>
      <c r="T445" s="43"/>
      <c r="U445" s="43"/>
      <c r="V445" s="43"/>
      <c r="W445" s="43"/>
      <c r="X445" s="43"/>
      <c r="Y445" s="43"/>
      <c r="Z445" s="43"/>
      <c r="AA445" s="43"/>
    </row>
    <row r="446" spans="1:27" ht="48" thickBot="1">
      <c r="A446" s="1" t="s">
        <v>5</v>
      </c>
      <c r="B446" s="3" t="s">
        <v>6</v>
      </c>
      <c r="C446" s="49">
        <v>4.8252664019915947</v>
      </c>
      <c r="D446" s="49">
        <v>4.8252664019915947</v>
      </c>
      <c r="E446" s="49">
        <v>4.8252664019915947</v>
      </c>
      <c r="F446" s="49">
        <v>4.8252664019915947</v>
      </c>
      <c r="G446" s="49">
        <v>4.8252664019915947</v>
      </c>
      <c r="H446" s="49">
        <v>4.8252664019915947</v>
      </c>
      <c r="I446" s="49">
        <v>4.8252664019915947</v>
      </c>
      <c r="J446" s="49">
        <v>4.8252664019915947</v>
      </c>
      <c r="K446" s="49">
        <v>4.8252664019915947</v>
      </c>
      <c r="L446" s="49">
        <v>4.8252664019915947</v>
      </c>
      <c r="M446" s="49">
        <v>4.8252664019915947</v>
      </c>
      <c r="N446" s="49">
        <v>4.8252664019915947</v>
      </c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  <c r="AA446" s="43"/>
    </row>
    <row r="447" spans="1:27" ht="32.25" thickBot="1">
      <c r="A447" s="1" t="s">
        <v>7</v>
      </c>
      <c r="B447" s="3" t="s">
        <v>8</v>
      </c>
      <c r="C447" s="5">
        <v>0.60356677618278209</v>
      </c>
      <c r="D447" s="5">
        <v>0.56701035836759517</v>
      </c>
      <c r="E447" s="5">
        <v>0.58989915180986396</v>
      </c>
      <c r="F447" s="5">
        <v>0.50247924885006923</v>
      </c>
      <c r="G447" s="5">
        <v>0.46874765921776773</v>
      </c>
      <c r="H447" s="5">
        <v>0.48222069959356528</v>
      </c>
      <c r="I447" s="5">
        <v>0.46987552533273902</v>
      </c>
      <c r="J447" s="5">
        <v>0.4832500701643343</v>
      </c>
      <c r="K447" s="5">
        <v>0.4740941576435192</v>
      </c>
      <c r="L447" s="5">
        <v>0.52767536800070358</v>
      </c>
      <c r="M447" s="5">
        <v>0.51555077386360915</v>
      </c>
      <c r="N447" s="5">
        <v>0.57072804495339247</v>
      </c>
      <c r="P447" s="43"/>
      <c r="Q447" s="43"/>
      <c r="R447" s="43"/>
      <c r="S447" s="43"/>
      <c r="T447" s="43"/>
      <c r="U447" s="43"/>
      <c r="V447" s="43"/>
      <c r="W447" s="43"/>
      <c r="X447" s="43"/>
      <c r="Y447" s="43"/>
      <c r="Z447" s="43"/>
      <c r="AA447" s="43"/>
    </row>
    <row r="448" spans="1:27" ht="48" thickBot="1">
      <c r="A448" s="1" t="s">
        <v>9</v>
      </c>
      <c r="B448" s="3" t="s">
        <v>76</v>
      </c>
      <c r="C448" s="49">
        <v>17400.129307732735</v>
      </c>
      <c r="D448" s="49">
        <v>15193.374738108902</v>
      </c>
      <c r="E448" s="49">
        <v>14790.155346363685</v>
      </c>
      <c r="F448" s="49">
        <v>11667.000066016031</v>
      </c>
      <c r="G448" s="49">
        <v>9889.556424599914</v>
      </c>
      <c r="H448" s="49">
        <v>9316.4163073737163</v>
      </c>
      <c r="I448" s="49">
        <v>9011.1076892501005</v>
      </c>
      <c r="J448" s="49">
        <v>9796.0491845620218</v>
      </c>
      <c r="K448" s="49">
        <v>10768.909074779684</v>
      </c>
      <c r="L448" s="49">
        <v>12951.32153131628</v>
      </c>
      <c r="M448" s="49">
        <v>13980.394142740377</v>
      </c>
      <c r="N448" s="49">
        <v>16300.950949048549</v>
      </c>
    </row>
    <row r="449" spans="1:27" ht="32.25" thickBot="1">
      <c r="A449" s="1" t="s">
        <v>10</v>
      </c>
      <c r="B449" s="3" t="s">
        <v>77</v>
      </c>
      <c r="C449" s="49">
        <v>100752.31120669444</v>
      </c>
      <c r="D449" s="49">
        <v>87974.496787997676</v>
      </c>
      <c r="E449" s="49">
        <v>85639.727607654058</v>
      </c>
      <c r="F449" s="49">
        <v>67555.660116697036</v>
      </c>
      <c r="G449" s="49">
        <v>57263.693215466505</v>
      </c>
      <c r="H449" s="49">
        <v>53945.028713924388</v>
      </c>
      <c r="I449" s="49">
        <v>52177.194213199946</v>
      </c>
      <c r="J449" s="49">
        <v>56722.25640302914</v>
      </c>
      <c r="K449" s="49">
        <v>62355.426173564156</v>
      </c>
      <c r="L449" s="49">
        <v>74992.291975740925</v>
      </c>
      <c r="M449" s="49">
        <v>80950.951372278272</v>
      </c>
      <c r="N449" s="49">
        <v>94387.717121948343</v>
      </c>
    </row>
    <row r="450" spans="1:27" ht="32.25" thickBot="1">
      <c r="A450" s="1" t="s">
        <v>11</v>
      </c>
      <c r="B450" s="3" t="s">
        <v>78</v>
      </c>
      <c r="C450" s="49">
        <v>96065.299070259061</v>
      </c>
      <c r="D450" s="49">
        <v>83881.910432373275</v>
      </c>
      <c r="E450" s="49">
        <v>81655.755053072833</v>
      </c>
      <c r="F450" s="49">
        <v>64412.961005782505</v>
      </c>
      <c r="G450" s="49">
        <v>54599.777898155437</v>
      </c>
      <c r="H450" s="49">
        <v>51435.49815076129</v>
      </c>
      <c r="I450" s="49">
        <v>49749.903567522284</v>
      </c>
      <c r="J450" s="49">
        <v>54083.528804794827</v>
      </c>
      <c r="K450" s="49">
        <v>59454.642700234981</v>
      </c>
      <c r="L450" s="49">
        <v>71503.639671692843</v>
      </c>
      <c r="M450" s="49">
        <v>77185.101368505362</v>
      </c>
      <c r="N450" s="49">
        <v>89996.786825834119</v>
      </c>
    </row>
    <row r="451" spans="1:27" ht="16.5" thickBot="1">
      <c r="A451" s="47">
        <v>48153</v>
      </c>
      <c r="B451" s="47"/>
      <c r="C451" s="47"/>
      <c r="D451" s="47"/>
      <c r="E451" s="47"/>
      <c r="F451" s="47"/>
      <c r="G451" s="47"/>
      <c r="H451" s="47"/>
      <c r="I451" s="47"/>
      <c r="J451" s="47"/>
      <c r="K451" s="47"/>
      <c r="L451" s="47"/>
      <c r="M451" s="47"/>
      <c r="N451" s="48"/>
    </row>
    <row r="452" spans="1:27" ht="16.5" thickBot="1">
      <c r="A452" s="1" t="s">
        <v>0</v>
      </c>
      <c r="B452" s="2" t="s">
        <v>53</v>
      </c>
      <c r="C452" s="49">
        <v>19752.567643034068</v>
      </c>
      <c r="D452" s="49">
        <v>18927.385097307651</v>
      </c>
      <c r="E452" s="49">
        <v>17378.874045601289</v>
      </c>
      <c r="F452" s="49">
        <v>17244.822720540393</v>
      </c>
      <c r="G452" s="49">
        <v>16060.730378221589</v>
      </c>
      <c r="H452" s="49">
        <v>0</v>
      </c>
      <c r="I452" s="49">
        <v>0</v>
      </c>
      <c r="J452" s="49">
        <v>0</v>
      </c>
      <c r="K452" s="49">
        <v>0</v>
      </c>
      <c r="L452" s="49">
        <v>0</v>
      </c>
      <c r="M452" s="49">
        <v>0</v>
      </c>
      <c r="N452" s="49">
        <v>0</v>
      </c>
    </row>
    <row r="453" spans="1:27" ht="16.5" thickBot="1">
      <c r="A453" s="1" t="s">
        <v>1</v>
      </c>
      <c r="B453" s="3" t="s">
        <v>54</v>
      </c>
      <c r="C453" s="50">
        <v>16469.053883889785</v>
      </c>
      <c r="D453" s="50">
        <v>16043.822544168834</v>
      </c>
      <c r="E453" s="50">
        <v>14582.544013883637</v>
      </c>
      <c r="F453" s="50">
        <v>14996.343573156259</v>
      </c>
      <c r="G453" s="50">
        <v>14133.631558863131</v>
      </c>
      <c r="H453" s="50">
        <v>0</v>
      </c>
      <c r="I453" s="50">
        <v>0</v>
      </c>
      <c r="J453" s="50">
        <v>0</v>
      </c>
      <c r="K453" s="50">
        <v>0</v>
      </c>
      <c r="L453" s="50">
        <v>0</v>
      </c>
      <c r="M453" s="50">
        <v>0</v>
      </c>
      <c r="N453" s="50">
        <v>0</v>
      </c>
    </row>
    <row r="454" spans="1:27" ht="16.5" thickBot="1">
      <c r="A454" s="1" t="s">
        <v>2</v>
      </c>
      <c r="B454" s="3" t="s">
        <v>75</v>
      </c>
      <c r="C454" s="49">
        <v>3283.5137591442863</v>
      </c>
      <c r="D454" s="49">
        <v>2883.5625531388196</v>
      </c>
      <c r="E454" s="49">
        <v>2796.3300317176531</v>
      </c>
      <c r="F454" s="49">
        <v>2248.4791473841324</v>
      </c>
      <c r="G454" s="49">
        <v>1927.0988193584578</v>
      </c>
      <c r="H454" s="49">
        <v>0</v>
      </c>
      <c r="I454" s="49">
        <v>0</v>
      </c>
      <c r="J454" s="49">
        <v>0</v>
      </c>
      <c r="K454" s="49">
        <v>0</v>
      </c>
      <c r="L454" s="49">
        <v>0</v>
      </c>
      <c r="M454" s="49">
        <v>0</v>
      </c>
      <c r="N454" s="49">
        <v>0</v>
      </c>
    </row>
    <row r="455" spans="1:27" ht="16.5" customHeight="1" thickBot="1">
      <c r="A455" s="1" t="s">
        <v>3</v>
      </c>
      <c r="B455" s="4" t="s">
        <v>4</v>
      </c>
      <c r="C455" s="5">
        <v>0.16623224982612569</v>
      </c>
      <c r="D455" s="5">
        <v>0.15234870206920423</v>
      </c>
      <c r="E455" s="5">
        <v>0.16090398171827611</v>
      </c>
      <c r="F455" s="5">
        <v>0.13038575019422835</v>
      </c>
      <c r="G455" s="5">
        <v>0.11998824299868772</v>
      </c>
      <c r="H455" s="5" t="s">
        <v>58</v>
      </c>
      <c r="I455" s="5" t="s">
        <v>58</v>
      </c>
      <c r="J455" s="5" t="s">
        <v>58</v>
      </c>
      <c r="K455" s="5" t="s">
        <v>58</v>
      </c>
      <c r="L455" s="5" t="s">
        <v>58</v>
      </c>
      <c r="M455" s="5" t="s">
        <v>58</v>
      </c>
      <c r="N455" s="5" t="s">
        <v>58</v>
      </c>
      <c r="P455" s="43"/>
      <c r="Q455" s="43"/>
      <c r="R455" s="43"/>
      <c r="S455" s="43"/>
      <c r="T455" s="43"/>
      <c r="U455" s="43"/>
      <c r="V455" s="43"/>
      <c r="W455" s="43"/>
      <c r="X455" s="43"/>
      <c r="Y455" s="43"/>
      <c r="Z455" s="43"/>
      <c r="AA455" s="43"/>
    </row>
    <row r="456" spans="1:27" ht="48" thickBot="1">
      <c r="A456" s="1" t="s">
        <v>5</v>
      </c>
      <c r="B456" s="3" t="s">
        <v>6</v>
      </c>
      <c r="C456" s="49">
        <v>5.3237631209864791</v>
      </c>
      <c r="D456" s="49">
        <v>5.3237631209864791</v>
      </c>
      <c r="E456" s="49">
        <v>5.3237631209864791</v>
      </c>
      <c r="F456" s="49">
        <v>5.3237631209864791</v>
      </c>
      <c r="G456" s="49">
        <v>5.3237631209864791</v>
      </c>
      <c r="H456" s="49" t="s">
        <v>58</v>
      </c>
      <c r="I456" s="49" t="s">
        <v>58</v>
      </c>
      <c r="J456" s="49" t="s">
        <v>58</v>
      </c>
      <c r="K456" s="49" t="s">
        <v>58</v>
      </c>
      <c r="L456" s="49" t="s">
        <v>58</v>
      </c>
      <c r="M456" s="49" t="s">
        <v>58</v>
      </c>
      <c r="N456" s="49" t="s">
        <v>58</v>
      </c>
      <c r="P456" s="43"/>
      <c r="Q456" s="43"/>
      <c r="R456" s="43"/>
      <c r="S456" s="43"/>
      <c r="T456" s="43"/>
      <c r="U456" s="43"/>
      <c r="V456" s="43"/>
      <c r="W456" s="43"/>
      <c r="X456" s="43"/>
      <c r="Y456" s="43"/>
      <c r="Z456" s="43"/>
      <c r="AA456" s="43"/>
    </row>
    <row r="457" spans="1:27" ht="32.25" thickBot="1">
      <c r="A457" s="1" t="s">
        <v>7</v>
      </c>
      <c r="B457" s="3" t="s">
        <v>8</v>
      </c>
      <c r="C457" s="5">
        <v>0.60356677618278209</v>
      </c>
      <c r="D457" s="5">
        <v>0.56701035836759517</v>
      </c>
      <c r="E457" s="5">
        <v>0.58989915180986396</v>
      </c>
      <c r="F457" s="5">
        <v>0.50247924885006923</v>
      </c>
      <c r="G457" s="5">
        <v>0.46874765921776773</v>
      </c>
      <c r="H457" s="5" t="s">
        <v>58</v>
      </c>
      <c r="I457" s="5" t="s">
        <v>58</v>
      </c>
      <c r="J457" s="5" t="s">
        <v>58</v>
      </c>
      <c r="K457" s="5" t="s">
        <v>58</v>
      </c>
      <c r="L457" s="5" t="s">
        <v>58</v>
      </c>
      <c r="M457" s="5" t="s">
        <v>58</v>
      </c>
      <c r="N457" s="5" t="s">
        <v>58</v>
      </c>
      <c r="P457" s="43"/>
      <c r="Q457" s="43"/>
      <c r="R457" s="43"/>
      <c r="S457" s="43"/>
      <c r="T457" s="43"/>
      <c r="U457" s="43"/>
      <c r="V457" s="43"/>
      <c r="W457" s="43"/>
      <c r="X457" s="43"/>
      <c r="Y457" s="43"/>
      <c r="Z457" s="43"/>
      <c r="AA457" s="43"/>
    </row>
    <row r="458" spans="1:27" ht="48" thickBot="1">
      <c r="A458" s="1" t="s">
        <v>9</v>
      </c>
      <c r="B458" s="3" t="s">
        <v>76</v>
      </c>
      <c r="C458" s="49">
        <v>17400.129307732735</v>
      </c>
      <c r="D458" s="49">
        <v>15193.374738108902</v>
      </c>
      <c r="E458" s="49">
        <v>14790.155346363685</v>
      </c>
      <c r="F458" s="49">
        <v>11667.000066016031</v>
      </c>
      <c r="G458" s="49">
        <v>9889.556424599914</v>
      </c>
      <c r="H458" s="49">
        <v>0</v>
      </c>
      <c r="I458" s="49">
        <v>0</v>
      </c>
      <c r="J458" s="49">
        <v>0</v>
      </c>
      <c r="K458" s="49">
        <v>0</v>
      </c>
      <c r="L458" s="49">
        <v>0</v>
      </c>
      <c r="M458" s="49">
        <v>0</v>
      </c>
      <c r="N458" s="49">
        <v>0</v>
      </c>
    </row>
    <row r="459" spans="1:27" ht="32.25" thickBot="1">
      <c r="A459" s="1" t="s">
        <v>10</v>
      </c>
      <c r="B459" s="3" t="s">
        <v>77</v>
      </c>
      <c r="C459" s="49">
        <v>111161.00005068423</v>
      </c>
      <c r="D459" s="49">
        <v>97063.113736886124</v>
      </c>
      <c r="E459" s="49">
        <v>94487.140303958382</v>
      </c>
      <c r="F459" s="49">
        <v>74534.813620803543</v>
      </c>
      <c r="G459" s="49">
        <v>63179.586931439902</v>
      </c>
      <c r="H459" s="49">
        <v>0</v>
      </c>
      <c r="I459" s="49">
        <v>0</v>
      </c>
      <c r="J459" s="49">
        <v>0</v>
      </c>
      <c r="K459" s="49">
        <v>0</v>
      </c>
      <c r="L459" s="49">
        <v>0</v>
      </c>
      <c r="M459" s="49">
        <v>0</v>
      </c>
      <c r="N459" s="49">
        <v>0</v>
      </c>
    </row>
    <row r="460" spans="1:27" ht="32.25" thickBot="1">
      <c r="A460" s="1" t="s">
        <v>11</v>
      </c>
      <c r="B460" s="3" t="s">
        <v>78</v>
      </c>
      <c r="C460" s="49">
        <v>105989.77419893193</v>
      </c>
      <c r="D460" s="49">
        <v>92547.723602046564</v>
      </c>
      <c r="E460" s="49">
        <v>90091.584826990817</v>
      </c>
      <c r="F460" s="49">
        <v>71067.443276206992</v>
      </c>
      <c r="G460" s="49">
        <v>3898.9501302464405</v>
      </c>
      <c r="H460" s="49">
        <v>0</v>
      </c>
      <c r="I460" s="49">
        <v>0</v>
      </c>
      <c r="J460" s="49">
        <v>0</v>
      </c>
      <c r="K460" s="49">
        <v>0</v>
      </c>
      <c r="L460" s="49">
        <v>0</v>
      </c>
      <c r="M460" s="49">
        <v>0</v>
      </c>
      <c r="N460" s="49">
        <v>0</v>
      </c>
    </row>
    <row r="461" spans="1:27" ht="16.5" thickBot="1">
      <c r="A461" s="44" t="s">
        <v>63</v>
      </c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6"/>
    </row>
    <row r="462" spans="1:27" ht="16.5" thickBot="1">
      <c r="A462" s="47">
        <v>45231</v>
      </c>
      <c r="B462" s="47"/>
      <c r="C462" s="47"/>
      <c r="D462" s="47"/>
      <c r="E462" s="47"/>
      <c r="F462" s="47"/>
      <c r="G462" s="47"/>
      <c r="H462" s="47"/>
      <c r="I462" s="47"/>
      <c r="J462" s="47"/>
      <c r="K462" s="47"/>
      <c r="L462" s="47"/>
      <c r="M462" s="47"/>
      <c r="N462" s="48"/>
    </row>
    <row r="463" spans="1:27" ht="16.5" thickBot="1">
      <c r="A463" s="1" t="s">
        <v>0</v>
      </c>
      <c r="B463" s="2" t="s">
        <v>53</v>
      </c>
      <c r="C463" s="49">
        <v>0</v>
      </c>
      <c r="D463" s="49">
        <v>0</v>
      </c>
      <c r="E463" s="49">
        <v>0</v>
      </c>
      <c r="F463" s="49">
        <v>0</v>
      </c>
      <c r="G463" s="49">
        <v>0</v>
      </c>
      <c r="H463" s="49">
        <v>0</v>
      </c>
      <c r="I463" s="49">
        <v>0</v>
      </c>
      <c r="J463" s="49">
        <v>0</v>
      </c>
      <c r="K463" s="49">
        <v>0</v>
      </c>
      <c r="L463" s="49">
        <v>0</v>
      </c>
      <c r="M463" s="49">
        <v>34886.962970511777</v>
      </c>
      <c r="N463" s="49">
        <v>35460.886631387839</v>
      </c>
    </row>
    <row r="464" spans="1:27" ht="16.5" thickBot="1">
      <c r="A464" s="1" t="s">
        <v>1</v>
      </c>
      <c r="B464" s="3" t="s">
        <v>54</v>
      </c>
      <c r="C464" s="50">
        <v>0</v>
      </c>
      <c r="D464" s="50">
        <v>0</v>
      </c>
      <c r="E464" s="50">
        <v>0</v>
      </c>
      <c r="F464" s="50">
        <v>0</v>
      </c>
      <c r="G464" s="50">
        <v>0</v>
      </c>
      <c r="H464" s="50">
        <v>0</v>
      </c>
      <c r="I464" s="50">
        <v>0</v>
      </c>
      <c r="J464" s="50">
        <v>0</v>
      </c>
      <c r="K464" s="50">
        <v>0</v>
      </c>
      <c r="L464" s="50">
        <v>0</v>
      </c>
      <c r="M464" s="50">
        <v>31652.286946126958</v>
      </c>
      <c r="N464" s="50">
        <v>31762.505598870841</v>
      </c>
    </row>
    <row r="465" spans="1:27" ht="16.5" customHeight="1" thickBot="1">
      <c r="A465" s="1" t="s">
        <v>2</v>
      </c>
      <c r="B465" s="3" t="s">
        <v>75</v>
      </c>
      <c r="C465" s="49">
        <v>0</v>
      </c>
      <c r="D465" s="49">
        <v>0</v>
      </c>
      <c r="E465" s="49">
        <v>0</v>
      </c>
      <c r="F465" s="49">
        <v>0</v>
      </c>
      <c r="G465" s="49">
        <v>0</v>
      </c>
      <c r="H465" s="49">
        <v>0</v>
      </c>
      <c r="I465" s="49">
        <v>0</v>
      </c>
      <c r="J465" s="49">
        <v>0</v>
      </c>
      <c r="K465" s="49">
        <v>0</v>
      </c>
      <c r="L465" s="49">
        <v>0</v>
      </c>
      <c r="M465" s="49">
        <v>3234.676024384813</v>
      </c>
      <c r="N465" s="49">
        <v>3698.3810325169943</v>
      </c>
    </row>
    <row r="466" spans="1:27" ht="16.5" customHeight="1" thickBot="1">
      <c r="A466" s="1" t="s">
        <v>3</v>
      </c>
      <c r="B466" s="4" t="s">
        <v>4</v>
      </c>
      <c r="C466" s="5" t="s">
        <v>58</v>
      </c>
      <c r="D466" s="5" t="s">
        <v>58</v>
      </c>
      <c r="E466" s="5" t="s">
        <v>58</v>
      </c>
      <c r="F466" s="5" t="s">
        <v>58</v>
      </c>
      <c r="G466" s="5" t="s">
        <v>58</v>
      </c>
      <c r="H466" s="5" t="s">
        <v>58</v>
      </c>
      <c r="I466" s="5" t="s">
        <v>58</v>
      </c>
      <c r="J466" s="5" t="s">
        <v>58</v>
      </c>
      <c r="K466" s="5" t="s">
        <v>58</v>
      </c>
      <c r="L466" s="5" t="s">
        <v>58</v>
      </c>
      <c r="M466" s="5">
        <v>9.2718762224127241E-2</v>
      </c>
      <c r="N466" s="5">
        <v>0.10429465768753257</v>
      </c>
      <c r="P466" s="43"/>
      <c r="Q466" s="43"/>
      <c r="R466" s="43"/>
      <c r="S466" s="43"/>
      <c r="T466" s="43"/>
      <c r="U466" s="43"/>
      <c r="V466" s="43"/>
      <c r="W466" s="43"/>
      <c r="X466" s="43"/>
      <c r="Y466" s="43"/>
      <c r="Z466" s="43"/>
      <c r="AA466" s="43"/>
    </row>
    <row r="467" spans="1:27" ht="48" thickBot="1">
      <c r="A467" s="1" t="s">
        <v>5</v>
      </c>
      <c r="B467" s="3" t="s">
        <v>6</v>
      </c>
      <c r="C467" s="49" t="s">
        <v>58</v>
      </c>
      <c r="D467" s="49" t="s">
        <v>58</v>
      </c>
      <c r="E467" s="49" t="s">
        <v>58</v>
      </c>
      <c r="F467" s="49" t="s">
        <v>58</v>
      </c>
      <c r="G467" s="49" t="s">
        <v>58</v>
      </c>
      <c r="H467" s="49" t="s">
        <v>58</v>
      </c>
      <c r="I467" s="49" t="s">
        <v>58</v>
      </c>
      <c r="J467" s="49" t="s">
        <v>58</v>
      </c>
      <c r="K467" s="49" t="s">
        <v>58</v>
      </c>
      <c r="L467" s="49" t="s">
        <v>58</v>
      </c>
      <c r="M467" s="49">
        <v>3.5780452873820852</v>
      </c>
      <c r="N467" s="49">
        <v>3.5780452873820852</v>
      </c>
      <c r="P467" s="43"/>
      <c r="Q467" s="43"/>
      <c r="R467" s="43"/>
      <c r="S467" s="43"/>
      <c r="T467" s="43"/>
      <c r="U467" s="43"/>
      <c r="V467" s="43"/>
      <c r="W467" s="43"/>
      <c r="X467" s="43"/>
      <c r="Y467" s="43"/>
      <c r="Z467" s="43"/>
      <c r="AA467" s="43"/>
    </row>
    <row r="468" spans="1:27" ht="32.25" thickBot="1">
      <c r="A468" s="1" t="s">
        <v>7</v>
      </c>
      <c r="B468" s="3" t="s">
        <v>8</v>
      </c>
      <c r="C468" s="5" t="s">
        <v>58</v>
      </c>
      <c r="D468" s="5" t="s">
        <v>58</v>
      </c>
      <c r="E468" s="5" t="s">
        <v>58</v>
      </c>
      <c r="F468" s="5" t="s">
        <v>58</v>
      </c>
      <c r="G468" s="5" t="s">
        <v>58</v>
      </c>
      <c r="H468" s="5" t="s">
        <v>58</v>
      </c>
      <c r="I468" s="5" t="s">
        <v>58</v>
      </c>
      <c r="J468" s="5" t="s">
        <v>58</v>
      </c>
      <c r="K468" s="5" t="s">
        <v>58</v>
      </c>
      <c r="L468" s="5" t="s">
        <v>58</v>
      </c>
      <c r="M468" s="5">
        <v>0.45309199151102675</v>
      </c>
      <c r="N468" s="5">
        <v>0.50387816961640208</v>
      </c>
      <c r="P468" s="43"/>
      <c r="Q468" s="43"/>
      <c r="R468" s="43"/>
      <c r="S468" s="43"/>
      <c r="T468" s="43"/>
      <c r="U468" s="43"/>
      <c r="V468" s="43"/>
      <c r="W468" s="43"/>
      <c r="X468" s="43"/>
      <c r="Y468" s="43"/>
      <c r="Z468" s="43"/>
      <c r="AA468" s="43"/>
    </row>
    <row r="469" spans="1:27" ht="48" thickBot="1">
      <c r="A469" s="1" t="s">
        <v>9</v>
      </c>
      <c r="B469" s="3" t="s">
        <v>76</v>
      </c>
      <c r="C469" s="49">
        <v>0</v>
      </c>
      <c r="D469" s="49">
        <v>0</v>
      </c>
      <c r="E469" s="49">
        <v>0</v>
      </c>
      <c r="F469" s="49">
        <v>0</v>
      </c>
      <c r="G469" s="49">
        <v>0</v>
      </c>
      <c r="H469" s="49">
        <v>0</v>
      </c>
      <c r="I469" s="49">
        <v>0</v>
      </c>
      <c r="J469" s="49">
        <v>0</v>
      </c>
      <c r="K469" s="49">
        <v>0</v>
      </c>
      <c r="L469" s="49">
        <v>0</v>
      </c>
      <c r="M469" s="49">
        <v>20465.163874716218</v>
      </c>
      <c r="N469" s="49">
        <v>23971.22001883142</v>
      </c>
    </row>
    <row r="470" spans="1:27" ht="32.25" thickBot="1">
      <c r="A470" s="1" t="s">
        <v>10</v>
      </c>
      <c r="B470" s="3" t="s">
        <v>77</v>
      </c>
      <c r="C470" s="49">
        <v>0</v>
      </c>
      <c r="D470" s="49">
        <v>0</v>
      </c>
      <c r="E470" s="49">
        <v>0</v>
      </c>
      <c r="F470" s="49">
        <v>0</v>
      </c>
      <c r="G470" s="49">
        <v>0</v>
      </c>
      <c r="H470" s="49">
        <v>0</v>
      </c>
      <c r="I470" s="49">
        <v>0</v>
      </c>
      <c r="J470" s="49">
        <v>0</v>
      </c>
      <c r="K470" s="49">
        <v>0</v>
      </c>
      <c r="L470" s="49">
        <v>0</v>
      </c>
      <c r="M470" s="49">
        <v>87870.339788916535</v>
      </c>
      <c r="N470" s="49">
        <v>102924.13298541463</v>
      </c>
    </row>
    <row r="471" spans="1:27" ht="32.25" thickBot="1">
      <c r="A471" s="1" t="s">
        <v>11</v>
      </c>
      <c r="B471" s="3" t="s">
        <v>78</v>
      </c>
      <c r="C471" s="49">
        <v>0</v>
      </c>
      <c r="D471" s="49">
        <v>0</v>
      </c>
      <c r="E471" s="49">
        <v>0</v>
      </c>
      <c r="F471" s="49">
        <v>0</v>
      </c>
      <c r="G471" s="49">
        <v>0</v>
      </c>
      <c r="H471" s="49">
        <v>0</v>
      </c>
      <c r="I471" s="49">
        <v>0</v>
      </c>
      <c r="J471" s="49">
        <v>0</v>
      </c>
      <c r="K471" s="49">
        <v>0</v>
      </c>
      <c r="L471" s="49">
        <v>0</v>
      </c>
      <c r="M471" s="49">
        <v>83782.598832002506</v>
      </c>
      <c r="N471" s="49">
        <v>98136.087384703133</v>
      </c>
    </row>
    <row r="472" spans="1:27" ht="16.5" thickBot="1">
      <c r="A472" s="47">
        <v>45597</v>
      </c>
      <c r="B472" s="47"/>
      <c r="C472" s="47"/>
      <c r="D472" s="47"/>
      <c r="E472" s="47"/>
      <c r="F472" s="47"/>
      <c r="G472" s="47"/>
      <c r="H472" s="47"/>
      <c r="I472" s="47"/>
      <c r="J472" s="47"/>
      <c r="K472" s="47"/>
      <c r="L472" s="47"/>
      <c r="M472" s="47"/>
      <c r="N472" s="48"/>
    </row>
    <row r="473" spans="1:27" ht="16.5" thickBot="1">
      <c r="A473" s="1" t="s">
        <v>0</v>
      </c>
      <c r="B473" s="2" t="s">
        <v>53</v>
      </c>
      <c r="C473" s="49">
        <v>35001.046806924278</v>
      </c>
      <c r="D473" s="49">
        <v>33350.533443627559</v>
      </c>
      <c r="E473" s="49">
        <v>30728.564385955069</v>
      </c>
      <c r="F473" s="49">
        <v>30114.400786384947</v>
      </c>
      <c r="G473" s="49">
        <v>27926.968091724211</v>
      </c>
      <c r="H473" s="49">
        <v>25368.264362705246</v>
      </c>
      <c r="I473" s="49">
        <v>25368.246284987312</v>
      </c>
      <c r="J473" s="49">
        <v>26600.968200383508</v>
      </c>
      <c r="K473" s="49">
        <v>29971.657864511213</v>
      </c>
      <c r="L473" s="49">
        <v>31336.68225089704</v>
      </c>
      <c r="M473" s="49">
        <v>34886.962970511777</v>
      </c>
      <c r="N473" s="49">
        <v>35460.886631387839</v>
      </c>
    </row>
    <row r="474" spans="1:27" ht="16.5" thickBot="1">
      <c r="A474" s="1" t="s">
        <v>1</v>
      </c>
      <c r="B474" s="3" t="s">
        <v>54</v>
      </c>
      <c r="C474" s="50">
        <v>31088.443980537355</v>
      </c>
      <c r="D474" s="50">
        <v>29899.527025191266</v>
      </c>
      <c r="E474" s="50">
        <v>27391.205658998337</v>
      </c>
      <c r="F474" s="50">
        <v>27399.892247121516</v>
      </c>
      <c r="G474" s="50">
        <v>25588.312605543386</v>
      </c>
      <c r="H474" s="50">
        <v>23180.136259721698</v>
      </c>
      <c r="I474" s="50">
        <v>23238.580186861796</v>
      </c>
      <c r="J474" s="50">
        <v>24301.346060314918</v>
      </c>
      <c r="K474" s="50">
        <v>27432.088965154173</v>
      </c>
      <c r="L474" s="50">
        <v>28354.560545557757</v>
      </c>
      <c r="M474" s="50">
        <v>31652.286946126958</v>
      </c>
      <c r="N474" s="50">
        <v>31762.505598870841</v>
      </c>
    </row>
    <row r="475" spans="1:27" ht="16.5" customHeight="1" thickBot="1">
      <c r="A475" s="1" t="s">
        <v>2</v>
      </c>
      <c r="B475" s="3" t="s">
        <v>75</v>
      </c>
      <c r="C475" s="49">
        <v>3912.6028263869212</v>
      </c>
      <c r="D475" s="49">
        <v>3451.0064184362968</v>
      </c>
      <c r="E475" s="49">
        <v>3337.3587269567297</v>
      </c>
      <c r="F475" s="49">
        <v>2714.508539263436</v>
      </c>
      <c r="G475" s="49">
        <v>2338.6554861808245</v>
      </c>
      <c r="H475" s="49">
        <v>2188.1281029835527</v>
      </c>
      <c r="I475" s="49">
        <v>2129.6660981255141</v>
      </c>
      <c r="J475" s="49">
        <v>2299.6221400685936</v>
      </c>
      <c r="K475" s="49">
        <v>2539.5688993570398</v>
      </c>
      <c r="L475" s="49">
        <v>2982.1217053392861</v>
      </c>
      <c r="M475" s="49">
        <v>3234.676024384813</v>
      </c>
      <c r="N475" s="49">
        <v>3698.3810325169943</v>
      </c>
    </row>
    <row r="476" spans="1:27" ht="16.5" customHeight="1" thickBot="1">
      <c r="A476" s="1" t="s">
        <v>3</v>
      </c>
      <c r="B476" s="4" t="s">
        <v>4</v>
      </c>
      <c r="C476" s="5">
        <v>0.11178530882147469</v>
      </c>
      <c r="D476" s="5">
        <v>0.10347679818283975</v>
      </c>
      <c r="E476" s="5">
        <v>0.10860770080368992</v>
      </c>
      <c r="F476" s="5">
        <v>9.0139882195188661E-2</v>
      </c>
      <c r="G476" s="5">
        <v>8.3741832572002475E-2</v>
      </c>
      <c r="H476" s="5">
        <v>8.6254545115841449E-2</v>
      </c>
      <c r="I476" s="5">
        <v>8.3950071841813939E-2</v>
      </c>
      <c r="J476" s="5">
        <v>8.6448813544893435E-2</v>
      </c>
      <c r="K476" s="5">
        <v>8.4732346500060909E-2</v>
      </c>
      <c r="L476" s="5">
        <v>9.5163925825425252E-2</v>
      </c>
      <c r="M476" s="5">
        <v>9.2718762224127241E-2</v>
      </c>
      <c r="N476" s="5">
        <v>0.10429465768753257</v>
      </c>
      <c r="P476" s="43"/>
      <c r="Q476" s="43"/>
      <c r="R476" s="43"/>
      <c r="S476" s="43"/>
      <c r="T476" s="43"/>
      <c r="U476" s="43"/>
      <c r="V476" s="43"/>
      <c r="W476" s="43"/>
      <c r="X476" s="43"/>
      <c r="Y476" s="43"/>
      <c r="Z476" s="43"/>
      <c r="AA476" s="43"/>
    </row>
    <row r="477" spans="1:27" ht="48" thickBot="1">
      <c r="A477" s="1" t="s">
        <v>5</v>
      </c>
      <c r="B477" s="3" t="s">
        <v>6</v>
      </c>
      <c r="C477" s="49">
        <v>3.773962</v>
      </c>
      <c r="D477" s="49">
        <v>3.773962</v>
      </c>
      <c r="E477" s="49">
        <v>3.773962</v>
      </c>
      <c r="F477" s="49">
        <v>3.773962</v>
      </c>
      <c r="G477" s="49">
        <v>3.773962</v>
      </c>
      <c r="H477" s="49">
        <v>3.773962</v>
      </c>
      <c r="I477" s="49">
        <v>3.773962</v>
      </c>
      <c r="J477" s="49">
        <v>3.773962</v>
      </c>
      <c r="K477" s="49">
        <v>3.773962</v>
      </c>
      <c r="L477" s="49">
        <v>3.773962</v>
      </c>
      <c r="M477" s="49">
        <v>3.773962</v>
      </c>
      <c r="N477" s="49">
        <v>3.773962</v>
      </c>
      <c r="P477" s="43"/>
      <c r="Q477" s="43"/>
      <c r="R477" s="43"/>
      <c r="S477" s="43"/>
      <c r="T477" s="43"/>
      <c r="U477" s="43"/>
      <c r="V477" s="43"/>
      <c r="W477" s="43"/>
      <c r="X477" s="43"/>
      <c r="Y477" s="43"/>
      <c r="Z477" s="43"/>
      <c r="AA477" s="43"/>
    </row>
    <row r="478" spans="1:27" ht="32.25" thickBot="1">
      <c r="A478" s="1" t="s">
        <v>7</v>
      </c>
      <c r="B478" s="3" t="s">
        <v>8</v>
      </c>
      <c r="C478" s="5">
        <v>0.53446990997772437</v>
      </c>
      <c r="D478" s="5">
        <v>0.50043348396967424</v>
      </c>
      <c r="E478" s="5">
        <v>0.52170024573785034</v>
      </c>
      <c r="F478" s="5">
        <v>0.44115763132361208</v>
      </c>
      <c r="G478" s="5">
        <v>0.41050879187271661</v>
      </c>
      <c r="H478" s="5">
        <v>0.42272603732717101</v>
      </c>
      <c r="I478" s="5">
        <v>0.41153033622791291</v>
      </c>
      <c r="J478" s="5">
        <v>0.4236607671086039</v>
      </c>
      <c r="K478" s="5">
        <v>0.41535320230288075</v>
      </c>
      <c r="L478" s="5">
        <v>0.46419291178092886</v>
      </c>
      <c r="M478" s="5">
        <v>0.45309199151102675</v>
      </c>
      <c r="N478" s="5">
        <v>0.50387816961640208</v>
      </c>
      <c r="P478" s="43"/>
      <c r="Q478" s="43"/>
      <c r="R478" s="43"/>
      <c r="S478" s="43"/>
      <c r="T478" s="43"/>
      <c r="U478" s="43"/>
      <c r="V478" s="43"/>
      <c r="W478" s="43"/>
      <c r="X478" s="43"/>
      <c r="Y478" s="43"/>
      <c r="Z478" s="43"/>
      <c r="AA478" s="43"/>
    </row>
    <row r="479" spans="1:27" ht="48" thickBot="1">
      <c r="A479" s="1" t="s">
        <v>9</v>
      </c>
      <c r="B479" s="3" t="s">
        <v>76</v>
      </c>
      <c r="C479" s="49">
        <v>25664.409619287122</v>
      </c>
      <c r="D479" s="49">
        <v>22335.232913229138</v>
      </c>
      <c r="E479" s="49">
        <v>21786.971905921298</v>
      </c>
      <c r="F479" s="49">
        <v>17061.441980797284</v>
      </c>
      <c r="G479" s="49">
        <v>14425.837366344997</v>
      </c>
      <c r="H479" s="49">
        <v>13603.257057377248</v>
      </c>
      <c r="I479" s="49">
        <v>13145.529340759154</v>
      </c>
      <c r="J479" s="49">
        <v>14304.680025175714</v>
      </c>
      <c r="K479" s="49">
        <v>15714.679861872886</v>
      </c>
      <c r="L479" s="49">
        <v>18976.959748109082</v>
      </c>
      <c r="M479" s="49">
        <v>20465.163874716218</v>
      </c>
      <c r="N479" s="49">
        <v>23971.22001883142</v>
      </c>
    </row>
    <row r="480" spans="1:27" ht="32.25" thickBot="1">
      <c r="A480" s="1" t="s">
        <v>10</v>
      </c>
      <c r="B480" s="3" t="s">
        <v>77</v>
      </c>
      <c r="C480" s="49">
        <v>116227.80798674889</v>
      </c>
      <c r="D480" s="49">
        <v>101150.78433081128</v>
      </c>
      <c r="E480" s="49">
        <v>98667.84488161745</v>
      </c>
      <c r="F480" s="49">
        <v>77267.080440880425</v>
      </c>
      <c r="G480" s="49">
        <v>65331.074446519313</v>
      </c>
      <c r="H480" s="49">
        <v>61605.810252928262</v>
      </c>
      <c r="I480" s="49">
        <v>59532.873842292116</v>
      </c>
      <c r="J480" s="49">
        <v>64782.382604606624</v>
      </c>
      <c r="K480" s="49">
        <v>71167.925569048224</v>
      </c>
      <c r="L480" s="49">
        <v>85941.989957871891</v>
      </c>
      <c r="M480" s="49">
        <v>92681.700944342112</v>
      </c>
      <c r="N480" s="49">
        <v>108559.76813365088</v>
      </c>
    </row>
    <row r="481" spans="1:27" ht="32.25" thickBot="1">
      <c r="A481" s="1" t="s">
        <v>11</v>
      </c>
      <c r="B481" s="3" t="s">
        <v>78</v>
      </c>
      <c r="C481" s="49">
        <v>110820.87349462006</v>
      </c>
      <c r="D481" s="49">
        <v>96445.235166823768</v>
      </c>
      <c r="E481" s="49">
        <v>94077.802421079454</v>
      </c>
      <c r="F481" s="49">
        <v>73672.604647363594</v>
      </c>
      <c r="G481" s="49">
        <v>62291.863383767486</v>
      </c>
      <c r="H481" s="49">
        <v>58739.899020995901</v>
      </c>
      <c r="I481" s="49">
        <v>56763.395912964377</v>
      </c>
      <c r="J481" s="49">
        <v>61768.696765955443</v>
      </c>
      <c r="K481" s="49">
        <v>67857.183345152764</v>
      </c>
      <c r="L481" s="49">
        <v>81943.956114900458</v>
      </c>
      <c r="M481" s="49">
        <v>88370.134768352058</v>
      </c>
      <c r="N481" s="49">
        <v>103509.55196811615</v>
      </c>
    </row>
    <row r="482" spans="1:27" ht="16.5" thickBot="1">
      <c r="A482" s="47">
        <v>45962</v>
      </c>
      <c r="B482" s="47"/>
      <c r="C482" s="47"/>
      <c r="D482" s="47"/>
      <c r="E482" s="47"/>
      <c r="F482" s="47"/>
      <c r="G482" s="47"/>
      <c r="H482" s="47"/>
      <c r="I482" s="47"/>
      <c r="J482" s="47"/>
      <c r="K482" s="47"/>
      <c r="L482" s="47"/>
      <c r="M482" s="47"/>
      <c r="N482" s="48"/>
    </row>
    <row r="483" spans="1:27" ht="16.5" thickBot="1">
      <c r="A483" s="1" t="s">
        <v>0</v>
      </c>
      <c r="B483" s="2" t="s">
        <v>53</v>
      </c>
      <c r="C483" s="49">
        <v>35001.046806924278</v>
      </c>
      <c r="D483" s="49">
        <v>33350.533443627559</v>
      </c>
      <c r="E483" s="49">
        <v>30728.564385955069</v>
      </c>
      <c r="F483" s="49">
        <v>30114.400786384947</v>
      </c>
      <c r="G483" s="49">
        <v>27926.968091724211</v>
      </c>
      <c r="H483" s="49">
        <v>25368.264362705246</v>
      </c>
      <c r="I483" s="49">
        <v>25368.246284987312</v>
      </c>
      <c r="J483" s="49">
        <v>26600.968200383508</v>
      </c>
      <c r="K483" s="49">
        <v>29971.657864511213</v>
      </c>
      <c r="L483" s="49">
        <v>31336.68225089704</v>
      </c>
      <c r="M483" s="49">
        <v>34886.962970511777</v>
      </c>
      <c r="N483" s="49">
        <v>35460.886631387839</v>
      </c>
    </row>
    <row r="484" spans="1:27" ht="16.5" thickBot="1">
      <c r="A484" s="1" t="s">
        <v>1</v>
      </c>
      <c r="B484" s="3" t="s">
        <v>54</v>
      </c>
      <c r="C484" s="50">
        <v>31088.443980537355</v>
      </c>
      <c r="D484" s="50">
        <v>29899.527025191266</v>
      </c>
      <c r="E484" s="50">
        <v>27391.205658998337</v>
      </c>
      <c r="F484" s="50">
        <v>27399.892247121516</v>
      </c>
      <c r="G484" s="50">
        <v>25588.312605543386</v>
      </c>
      <c r="H484" s="50">
        <v>23180.136259721698</v>
      </c>
      <c r="I484" s="50">
        <v>23238.580186861796</v>
      </c>
      <c r="J484" s="50">
        <v>24301.346060314918</v>
      </c>
      <c r="K484" s="50">
        <v>27432.088965154173</v>
      </c>
      <c r="L484" s="50">
        <v>28354.560545557757</v>
      </c>
      <c r="M484" s="50">
        <v>31652.286946126958</v>
      </c>
      <c r="N484" s="50">
        <v>31762.505598870841</v>
      </c>
    </row>
    <row r="485" spans="1:27" ht="16.5" customHeight="1" thickBot="1">
      <c r="A485" s="1" t="s">
        <v>2</v>
      </c>
      <c r="B485" s="3" t="s">
        <v>75</v>
      </c>
      <c r="C485" s="49">
        <v>3912.6028263869212</v>
      </c>
      <c r="D485" s="49">
        <v>3451.0064184362968</v>
      </c>
      <c r="E485" s="49">
        <v>3337.3587269567297</v>
      </c>
      <c r="F485" s="49">
        <v>2714.508539263436</v>
      </c>
      <c r="G485" s="49">
        <v>2338.6554861808245</v>
      </c>
      <c r="H485" s="49">
        <v>2188.1281029835527</v>
      </c>
      <c r="I485" s="49">
        <v>2129.6660981255141</v>
      </c>
      <c r="J485" s="49">
        <v>2299.6221400685936</v>
      </c>
      <c r="K485" s="49">
        <v>2539.5688993570398</v>
      </c>
      <c r="L485" s="49">
        <v>2982.1217053392861</v>
      </c>
      <c r="M485" s="49">
        <v>3234.676024384813</v>
      </c>
      <c r="N485" s="49">
        <v>3698.3810325169943</v>
      </c>
    </row>
    <row r="486" spans="1:27" ht="16.5" customHeight="1" thickBot="1">
      <c r="A486" s="1" t="s">
        <v>3</v>
      </c>
      <c r="B486" s="4" t="s">
        <v>4</v>
      </c>
      <c r="C486" s="5">
        <v>0.11178530882147469</v>
      </c>
      <c r="D486" s="5">
        <v>0.10347679818283975</v>
      </c>
      <c r="E486" s="5">
        <v>0.10860770080368992</v>
      </c>
      <c r="F486" s="5">
        <v>9.0139882195188661E-2</v>
      </c>
      <c r="G486" s="5">
        <v>8.3741832572002475E-2</v>
      </c>
      <c r="H486" s="5">
        <v>8.6254545115841449E-2</v>
      </c>
      <c r="I486" s="5">
        <v>8.3950071841813939E-2</v>
      </c>
      <c r="J486" s="5">
        <v>8.6448813544893435E-2</v>
      </c>
      <c r="K486" s="5">
        <v>8.4732346500060909E-2</v>
      </c>
      <c r="L486" s="5">
        <v>9.5163925825425252E-2</v>
      </c>
      <c r="M486" s="5">
        <v>9.2718762224127241E-2</v>
      </c>
      <c r="N486" s="5">
        <v>0.10429465768753257</v>
      </c>
      <c r="P486" s="43"/>
      <c r="Q486" s="43"/>
      <c r="R486" s="43"/>
      <c r="S486" s="43"/>
      <c r="T486" s="43"/>
      <c r="U486" s="43"/>
      <c r="V486" s="43"/>
      <c r="W486" s="43"/>
      <c r="X486" s="43"/>
      <c r="Y486" s="43"/>
      <c r="Z486" s="43"/>
      <c r="AA486" s="43"/>
    </row>
    <row r="487" spans="1:27" ht="48" thickBot="1">
      <c r="A487" s="1" t="s">
        <v>5</v>
      </c>
      <c r="B487" s="3" t="s">
        <v>6</v>
      </c>
      <c r="C487" s="49">
        <v>3.963991</v>
      </c>
      <c r="D487" s="49">
        <v>3.963991</v>
      </c>
      <c r="E487" s="49">
        <v>3.963991</v>
      </c>
      <c r="F487" s="49">
        <v>3.963991</v>
      </c>
      <c r="G487" s="49">
        <v>3.963991</v>
      </c>
      <c r="H487" s="49">
        <v>3.963991</v>
      </c>
      <c r="I487" s="49">
        <v>3.963991</v>
      </c>
      <c r="J487" s="49">
        <v>3.963991</v>
      </c>
      <c r="K487" s="49">
        <v>3.963991</v>
      </c>
      <c r="L487" s="49">
        <v>3.963991</v>
      </c>
      <c r="M487" s="49">
        <v>3.963991</v>
      </c>
      <c r="N487" s="49">
        <v>3.963991</v>
      </c>
      <c r="P487" s="43"/>
      <c r="Q487" s="43"/>
      <c r="R487" s="43"/>
      <c r="S487" s="43"/>
      <c r="T487" s="43"/>
      <c r="U487" s="43"/>
      <c r="V487" s="43"/>
      <c r="W487" s="43"/>
      <c r="X487" s="43"/>
      <c r="Y487" s="43"/>
      <c r="Z487" s="43"/>
      <c r="AA487" s="43"/>
    </row>
    <row r="488" spans="1:27" ht="32.25" thickBot="1">
      <c r="A488" s="1" t="s">
        <v>7</v>
      </c>
      <c r="B488" s="3" t="s">
        <v>8</v>
      </c>
      <c r="C488" s="5">
        <v>0.53446990997772437</v>
      </c>
      <c r="D488" s="5">
        <v>0.50043348396967424</v>
      </c>
      <c r="E488" s="5">
        <v>0.52170024573785034</v>
      </c>
      <c r="F488" s="5">
        <v>0.44115763132361208</v>
      </c>
      <c r="G488" s="5">
        <v>0.41050879187271661</v>
      </c>
      <c r="H488" s="5">
        <v>0.42272603732717101</v>
      </c>
      <c r="I488" s="5">
        <v>0.41153033622791291</v>
      </c>
      <c r="J488" s="5">
        <v>0.4236607671086039</v>
      </c>
      <c r="K488" s="5">
        <v>0.41535320230288075</v>
      </c>
      <c r="L488" s="5">
        <v>0.46419291178092886</v>
      </c>
      <c r="M488" s="5">
        <v>0.45309199151102675</v>
      </c>
      <c r="N488" s="5">
        <v>0.50387816961640208</v>
      </c>
      <c r="P488" s="43"/>
      <c r="Q488" s="43"/>
      <c r="R488" s="43"/>
      <c r="S488" s="43"/>
      <c r="T488" s="43"/>
      <c r="U488" s="43"/>
      <c r="V488" s="43"/>
      <c r="W488" s="43"/>
      <c r="X488" s="43"/>
      <c r="Y488" s="43"/>
      <c r="Z488" s="43"/>
      <c r="AA488" s="43"/>
    </row>
    <row r="489" spans="1:27" ht="48" thickBot="1">
      <c r="A489" s="1" t="s">
        <v>9</v>
      </c>
      <c r="B489" s="3" t="s">
        <v>76</v>
      </c>
      <c r="C489" s="49">
        <v>25664.409619287122</v>
      </c>
      <c r="D489" s="49">
        <v>22335.232913229138</v>
      </c>
      <c r="E489" s="49">
        <v>21786.971905921298</v>
      </c>
      <c r="F489" s="49">
        <v>17061.441980797284</v>
      </c>
      <c r="G489" s="49">
        <v>14425.837366344997</v>
      </c>
      <c r="H489" s="49">
        <v>13603.257057377248</v>
      </c>
      <c r="I489" s="49">
        <v>13145.529340759154</v>
      </c>
      <c r="J489" s="49">
        <v>14304.680025175714</v>
      </c>
      <c r="K489" s="49">
        <v>15714.679861872886</v>
      </c>
      <c r="L489" s="49">
        <v>18976.959748109082</v>
      </c>
      <c r="M489" s="49">
        <v>20465.163874716218</v>
      </c>
      <c r="N489" s="49">
        <v>23971.22001883142</v>
      </c>
    </row>
    <row r="490" spans="1:27" ht="32.25" thickBot="1">
      <c r="A490" s="1" t="s">
        <v>10</v>
      </c>
      <c r="B490" s="3" t="s">
        <v>77</v>
      </c>
      <c r="C490" s="49">
        <v>122080.1865014011</v>
      </c>
      <c r="D490" s="49">
        <v>106243.99470113291</v>
      </c>
      <c r="E490" s="49">
        <v>103636.03266278985</v>
      </c>
      <c r="F490" s="49">
        <v>81157.682950683113</v>
      </c>
      <c r="G490" s="49">
        <v>68620.667385186316</v>
      </c>
      <c r="H490" s="49">
        <v>64707.826255355882</v>
      </c>
      <c r="I490" s="49">
        <v>62530.511996406261</v>
      </c>
      <c r="J490" s="49">
        <v>68044.347453211551</v>
      </c>
      <c r="K490" s="49">
        <v>74751.419448414439</v>
      </c>
      <c r="L490" s="49">
        <v>90269.397178639992</v>
      </c>
      <c r="M490" s="49">
        <v>97348.470495480258</v>
      </c>
      <c r="N490" s="49">
        <v>114026.04049640111</v>
      </c>
    </row>
    <row r="491" spans="1:27" ht="32.25" thickBot="1">
      <c r="A491" s="1" t="s">
        <v>11</v>
      </c>
      <c r="B491" s="3" t="s">
        <v>78</v>
      </c>
      <c r="C491" s="49">
        <v>116400.99851159404</v>
      </c>
      <c r="D491" s="49">
        <v>101301.50865169625</v>
      </c>
      <c r="E491" s="49">
        <v>98814.869385790647</v>
      </c>
      <c r="F491" s="49">
        <v>77382.215763886183</v>
      </c>
      <c r="G491" s="49">
        <v>65428.423981609754</v>
      </c>
      <c r="H491" s="49">
        <v>61697.60878888992</v>
      </c>
      <c r="I491" s="49">
        <v>59621.583505193637</v>
      </c>
      <c r="J491" s="49">
        <v>64878.914536494121</v>
      </c>
      <c r="K491" s="49">
        <v>71273.972569288046</v>
      </c>
      <c r="L491" s="49">
        <v>86070.051723854238</v>
      </c>
      <c r="M491" s="49">
        <v>92819.805522825802</v>
      </c>
      <c r="N491" s="49">
        <v>108721.5325473984</v>
      </c>
    </row>
    <row r="492" spans="1:27" ht="16.5" thickBot="1">
      <c r="A492" s="47">
        <v>46327</v>
      </c>
      <c r="B492" s="47"/>
      <c r="C492" s="47"/>
      <c r="D492" s="47"/>
      <c r="E492" s="47"/>
      <c r="F492" s="47"/>
      <c r="G492" s="47"/>
      <c r="H492" s="47"/>
      <c r="I492" s="47"/>
      <c r="J492" s="47"/>
      <c r="K492" s="47"/>
      <c r="L492" s="47"/>
      <c r="M492" s="47"/>
      <c r="N492" s="48"/>
    </row>
    <row r="493" spans="1:27" ht="16.5" thickBot="1">
      <c r="A493" s="1" t="s">
        <v>0</v>
      </c>
      <c r="B493" s="2" t="s">
        <v>53</v>
      </c>
      <c r="C493" s="49">
        <v>35001.046806924278</v>
      </c>
      <c r="D493" s="49">
        <v>33350.533443627559</v>
      </c>
      <c r="E493" s="49">
        <v>30728.564385955069</v>
      </c>
      <c r="F493" s="49">
        <v>30114.400786384947</v>
      </c>
      <c r="G493" s="49">
        <v>27926.968091724211</v>
      </c>
      <c r="H493" s="49">
        <v>25368.264362705246</v>
      </c>
      <c r="I493" s="49">
        <v>25368.246284987312</v>
      </c>
      <c r="J493" s="49">
        <v>26600.968200383508</v>
      </c>
      <c r="K493" s="49">
        <v>29971.657864511213</v>
      </c>
      <c r="L493" s="49">
        <v>31336.68225089704</v>
      </c>
      <c r="M493" s="49">
        <v>34886.962970511777</v>
      </c>
      <c r="N493" s="49">
        <v>35460.886631387839</v>
      </c>
    </row>
    <row r="494" spans="1:27" ht="16.5" thickBot="1">
      <c r="A494" s="1" t="s">
        <v>1</v>
      </c>
      <c r="B494" s="3" t="s">
        <v>54</v>
      </c>
      <c r="C494" s="50">
        <v>31088.443980537355</v>
      </c>
      <c r="D494" s="50">
        <v>29899.527025191266</v>
      </c>
      <c r="E494" s="50">
        <v>27391.205658998337</v>
      </c>
      <c r="F494" s="50">
        <v>27399.892247121516</v>
      </c>
      <c r="G494" s="50">
        <v>25588.312605543386</v>
      </c>
      <c r="H494" s="50">
        <v>23180.136259721698</v>
      </c>
      <c r="I494" s="50">
        <v>23238.580186861796</v>
      </c>
      <c r="J494" s="50">
        <v>24301.346060314918</v>
      </c>
      <c r="K494" s="50">
        <v>27432.088965154173</v>
      </c>
      <c r="L494" s="50">
        <v>28354.560545557757</v>
      </c>
      <c r="M494" s="50">
        <v>31652.286946126958</v>
      </c>
      <c r="N494" s="50">
        <v>31762.505598870841</v>
      </c>
    </row>
    <row r="495" spans="1:27" ht="16.5" thickBot="1">
      <c r="A495" s="1" t="s">
        <v>2</v>
      </c>
      <c r="B495" s="3" t="s">
        <v>75</v>
      </c>
      <c r="C495" s="49">
        <v>3912.6028263869212</v>
      </c>
      <c r="D495" s="49">
        <v>3451.0064184362968</v>
      </c>
      <c r="E495" s="49">
        <v>3337.3587269567297</v>
      </c>
      <c r="F495" s="49">
        <v>2714.508539263436</v>
      </c>
      <c r="G495" s="49">
        <v>2338.6554861808245</v>
      </c>
      <c r="H495" s="49">
        <v>2188.1281029835527</v>
      </c>
      <c r="I495" s="49">
        <v>2129.6660981255141</v>
      </c>
      <c r="J495" s="49">
        <v>2299.6221400685936</v>
      </c>
      <c r="K495" s="49">
        <v>2539.5688993570398</v>
      </c>
      <c r="L495" s="49">
        <v>2982.1217053392861</v>
      </c>
      <c r="M495" s="49">
        <v>3234.676024384813</v>
      </c>
      <c r="N495" s="49">
        <v>3698.3810325169943</v>
      </c>
    </row>
    <row r="496" spans="1:27" ht="16.5" customHeight="1" thickBot="1">
      <c r="A496" s="1" t="s">
        <v>3</v>
      </c>
      <c r="B496" s="4" t="s">
        <v>4</v>
      </c>
      <c r="C496" s="5">
        <v>0.11178530882147469</v>
      </c>
      <c r="D496" s="5">
        <v>0.10347679818283975</v>
      </c>
      <c r="E496" s="5">
        <v>0.10860770080368992</v>
      </c>
      <c r="F496" s="5">
        <v>9.0139882195188661E-2</v>
      </c>
      <c r="G496" s="5">
        <v>8.3741832572002475E-2</v>
      </c>
      <c r="H496" s="5">
        <v>8.6254545115841449E-2</v>
      </c>
      <c r="I496" s="5">
        <v>8.3950071841813939E-2</v>
      </c>
      <c r="J496" s="5">
        <v>8.6448813544893435E-2</v>
      </c>
      <c r="K496" s="5">
        <v>8.4732346500060909E-2</v>
      </c>
      <c r="L496" s="5">
        <v>9.5163925825425252E-2</v>
      </c>
      <c r="M496" s="5">
        <v>9.2718762224127241E-2</v>
      </c>
      <c r="N496" s="5">
        <v>0.10429465768753257</v>
      </c>
      <c r="P496" s="43"/>
      <c r="Q496" s="43"/>
      <c r="R496" s="43"/>
      <c r="S496" s="43"/>
      <c r="T496" s="43"/>
      <c r="U496" s="43"/>
      <c r="V496" s="43"/>
      <c r="W496" s="43"/>
      <c r="X496" s="43"/>
      <c r="Y496" s="43"/>
      <c r="Z496" s="43"/>
      <c r="AA496" s="43"/>
    </row>
    <row r="497" spans="1:27" ht="48" thickBot="1">
      <c r="A497" s="1" t="s">
        <v>5</v>
      </c>
      <c r="B497" s="3" t="s">
        <v>6</v>
      </c>
      <c r="C497" s="49">
        <v>4.163659</v>
      </c>
      <c r="D497" s="49">
        <v>4.163659</v>
      </c>
      <c r="E497" s="49">
        <v>4.163659</v>
      </c>
      <c r="F497" s="49">
        <v>4.163659</v>
      </c>
      <c r="G497" s="49">
        <v>4.163659</v>
      </c>
      <c r="H497" s="49">
        <v>4.163659</v>
      </c>
      <c r="I497" s="49">
        <v>4.163659</v>
      </c>
      <c r="J497" s="49">
        <v>4.163659</v>
      </c>
      <c r="K497" s="49">
        <v>4.163659</v>
      </c>
      <c r="L497" s="49">
        <v>4.163659</v>
      </c>
      <c r="M497" s="49">
        <v>4.163659</v>
      </c>
      <c r="N497" s="49">
        <v>4.163659</v>
      </c>
      <c r="P497" s="43"/>
      <c r="Q497" s="43"/>
      <c r="R497" s="43"/>
      <c r="S497" s="43"/>
      <c r="T497" s="43"/>
      <c r="U497" s="43"/>
      <c r="V497" s="43"/>
      <c r="W497" s="43"/>
      <c r="X497" s="43"/>
      <c r="Y497" s="43"/>
      <c r="Z497" s="43"/>
      <c r="AA497" s="43"/>
    </row>
    <row r="498" spans="1:27" ht="32.25" thickBot="1">
      <c r="A498" s="1" t="s">
        <v>7</v>
      </c>
      <c r="B498" s="3" t="s">
        <v>8</v>
      </c>
      <c r="C498" s="5">
        <v>0.53446990997772437</v>
      </c>
      <c r="D498" s="5">
        <v>0.50043348396967424</v>
      </c>
      <c r="E498" s="5">
        <v>0.52170024573785034</v>
      </c>
      <c r="F498" s="5">
        <v>0.44115763132361208</v>
      </c>
      <c r="G498" s="5">
        <v>0.41050879187271661</v>
      </c>
      <c r="H498" s="5">
        <v>0.42272603732717101</v>
      </c>
      <c r="I498" s="5">
        <v>0.41153033622791291</v>
      </c>
      <c r="J498" s="5">
        <v>0.4236607671086039</v>
      </c>
      <c r="K498" s="5">
        <v>0.41535320230288075</v>
      </c>
      <c r="L498" s="5">
        <v>0.46419291178092886</v>
      </c>
      <c r="M498" s="5">
        <v>0.45309199151102675</v>
      </c>
      <c r="N498" s="5">
        <v>0.50387816961640208</v>
      </c>
      <c r="P498" s="43"/>
      <c r="Q498" s="43"/>
      <c r="R498" s="43"/>
      <c r="S498" s="43"/>
      <c r="T498" s="43"/>
      <c r="U498" s="43"/>
      <c r="V498" s="43"/>
      <c r="W498" s="43"/>
      <c r="X498" s="43"/>
      <c r="Y498" s="43"/>
      <c r="Z498" s="43"/>
      <c r="AA498" s="43"/>
    </row>
    <row r="499" spans="1:27" ht="48" thickBot="1">
      <c r="A499" s="1" t="s">
        <v>9</v>
      </c>
      <c r="B499" s="3" t="s">
        <v>76</v>
      </c>
      <c r="C499" s="49">
        <v>25664.409619287122</v>
      </c>
      <c r="D499" s="49">
        <v>22335.232913229138</v>
      </c>
      <c r="E499" s="49">
        <v>21786.971905921298</v>
      </c>
      <c r="F499" s="49">
        <v>17061.441980797284</v>
      </c>
      <c r="G499" s="49">
        <v>14425.837366344997</v>
      </c>
      <c r="H499" s="49">
        <v>13603.257057377248</v>
      </c>
      <c r="I499" s="49">
        <v>13145.529340759154</v>
      </c>
      <c r="J499" s="49">
        <v>14304.680025175714</v>
      </c>
      <c r="K499" s="49">
        <v>15714.679861872886</v>
      </c>
      <c r="L499" s="49">
        <v>18976.959748109082</v>
      </c>
      <c r="M499" s="49">
        <v>20465.163874716218</v>
      </c>
      <c r="N499" s="49">
        <v>23971.22001883142</v>
      </c>
    </row>
    <row r="500" spans="1:27" ht="32.25" thickBot="1">
      <c r="A500" s="1" t="s">
        <v>10</v>
      </c>
      <c r="B500" s="3" t="s">
        <v>77</v>
      </c>
      <c r="C500" s="49">
        <v>128229.42010923768</v>
      </c>
      <c r="D500" s="49">
        <v>111595.55224351527</v>
      </c>
      <c r="E500" s="49">
        <v>108856.22599060365</v>
      </c>
      <c r="F500" s="49">
        <v>85245.631747589316</v>
      </c>
      <c r="G500" s="49">
        <v>72077.121099502358</v>
      </c>
      <c r="H500" s="49">
        <v>67967.188411514755</v>
      </c>
      <c r="I500" s="49">
        <v>65680.201859299108</v>
      </c>
      <c r="J500" s="49">
        <v>71471.771674731703</v>
      </c>
      <c r="K500" s="49">
        <v>78516.681886806953</v>
      </c>
      <c r="L500" s="49">
        <v>94816.307097422527</v>
      </c>
      <c r="M500" s="49">
        <v>102251.95650412446</v>
      </c>
      <c r="N500" s="49">
        <v>119769.58316686514</v>
      </c>
    </row>
    <row r="501" spans="1:27" ht="32.25" thickBot="1">
      <c r="A501" s="1" t="s">
        <v>11</v>
      </c>
      <c r="B501" s="3" t="s">
        <v>78</v>
      </c>
      <c r="C501" s="49">
        <v>122264.16887974394</v>
      </c>
      <c r="D501" s="49">
        <v>106404.1109606992</v>
      </c>
      <c r="E501" s="49">
        <v>103792.21856254761</v>
      </c>
      <c r="F501" s="49">
        <v>81279.992589601388</v>
      </c>
      <c r="G501" s="49">
        <v>68724.082967606446</v>
      </c>
      <c r="H501" s="49">
        <v>64805.344944612785</v>
      </c>
      <c r="I501" s="49">
        <v>62624.749338646587</v>
      </c>
      <c r="J501" s="49">
        <v>68146.894485911936</v>
      </c>
      <c r="K501" s="49">
        <v>74864.074452709203</v>
      </c>
      <c r="L501" s="49">
        <v>90405.438733461095</v>
      </c>
      <c r="M501" s="49">
        <v>97495.180650854993</v>
      </c>
      <c r="N501" s="49">
        <v>114197.88477944784</v>
      </c>
    </row>
    <row r="502" spans="1:27" ht="16.5" thickBot="1">
      <c r="A502" s="47">
        <v>46692</v>
      </c>
      <c r="B502" s="47"/>
      <c r="C502" s="47"/>
      <c r="D502" s="47"/>
      <c r="E502" s="47"/>
      <c r="F502" s="47"/>
      <c r="G502" s="47"/>
      <c r="H502" s="47"/>
      <c r="I502" s="47"/>
      <c r="J502" s="47"/>
      <c r="K502" s="47"/>
      <c r="L502" s="47"/>
      <c r="M502" s="47"/>
      <c r="N502" s="48"/>
    </row>
    <row r="503" spans="1:27" ht="16.5" thickBot="1">
      <c r="A503" s="1" t="s">
        <v>0</v>
      </c>
      <c r="B503" s="2" t="s">
        <v>53</v>
      </c>
      <c r="C503" s="49">
        <v>35001.046806924278</v>
      </c>
      <c r="D503" s="49">
        <v>33350.533443627559</v>
      </c>
      <c r="E503" s="49">
        <v>30728.564385955069</v>
      </c>
      <c r="F503" s="49">
        <v>30114.400786384947</v>
      </c>
      <c r="G503" s="49">
        <v>27926.968091724211</v>
      </c>
      <c r="H503" s="49">
        <v>25368.264362705246</v>
      </c>
      <c r="I503" s="49">
        <v>25368.246284987312</v>
      </c>
      <c r="J503" s="49">
        <v>26600.968200383508</v>
      </c>
      <c r="K503" s="49">
        <v>29971.657864511213</v>
      </c>
      <c r="L503" s="49">
        <v>31336.68225089704</v>
      </c>
      <c r="M503" s="49">
        <v>34886.962970511777</v>
      </c>
      <c r="N503" s="49">
        <v>35460.886631387839</v>
      </c>
    </row>
    <row r="504" spans="1:27" ht="16.5" thickBot="1">
      <c r="A504" s="1" t="s">
        <v>1</v>
      </c>
      <c r="B504" s="3" t="s">
        <v>54</v>
      </c>
      <c r="C504" s="50">
        <v>31088.443980537355</v>
      </c>
      <c r="D504" s="50">
        <v>29899.527025191266</v>
      </c>
      <c r="E504" s="50">
        <v>27391.205658998337</v>
      </c>
      <c r="F504" s="50">
        <v>27399.892247121516</v>
      </c>
      <c r="G504" s="50">
        <v>25588.312605543386</v>
      </c>
      <c r="H504" s="50">
        <v>23180.136259721698</v>
      </c>
      <c r="I504" s="50">
        <v>23238.580186861796</v>
      </c>
      <c r="J504" s="50">
        <v>24301.346060314918</v>
      </c>
      <c r="K504" s="50">
        <v>27432.088965154173</v>
      </c>
      <c r="L504" s="50">
        <v>28354.560545557757</v>
      </c>
      <c r="M504" s="50">
        <v>31652.286946126958</v>
      </c>
      <c r="N504" s="50">
        <v>31762.505598870841</v>
      </c>
    </row>
    <row r="505" spans="1:27" ht="16.5" thickBot="1">
      <c r="A505" s="1" t="s">
        <v>2</v>
      </c>
      <c r="B505" s="3" t="s">
        <v>75</v>
      </c>
      <c r="C505" s="49">
        <v>3912.6028263869212</v>
      </c>
      <c r="D505" s="49">
        <v>3451.0064184362968</v>
      </c>
      <c r="E505" s="49">
        <v>3337.3587269567297</v>
      </c>
      <c r="F505" s="49">
        <v>2714.508539263436</v>
      </c>
      <c r="G505" s="49">
        <v>2338.6554861808245</v>
      </c>
      <c r="H505" s="49">
        <v>2188.1281029835527</v>
      </c>
      <c r="I505" s="49">
        <v>2129.6660981255141</v>
      </c>
      <c r="J505" s="49">
        <v>2299.6221400685936</v>
      </c>
      <c r="K505" s="49">
        <v>2539.5688993570398</v>
      </c>
      <c r="L505" s="49">
        <v>2982.1217053392861</v>
      </c>
      <c r="M505" s="49">
        <v>3234.676024384813</v>
      </c>
      <c r="N505" s="49">
        <v>3698.3810325169943</v>
      </c>
    </row>
    <row r="506" spans="1:27" ht="16.5" customHeight="1" thickBot="1">
      <c r="A506" s="1" t="s">
        <v>3</v>
      </c>
      <c r="B506" s="4" t="s">
        <v>4</v>
      </c>
      <c r="C506" s="5">
        <v>0.11178530882147469</v>
      </c>
      <c r="D506" s="5">
        <v>0.10347679818283975</v>
      </c>
      <c r="E506" s="5">
        <v>0.10860770080368992</v>
      </c>
      <c r="F506" s="5">
        <v>9.0139882195188661E-2</v>
      </c>
      <c r="G506" s="5">
        <v>8.3741832572002475E-2</v>
      </c>
      <c r="H506" s="5">
        <v>8.6254545115841449E-2</v>
      </c>
      <c r="I506" s="5">
        <v>8.3950071841813939E-2</v>
      </c>
      <c r="J506" s="5">
        <v>8.6448813544893435E-2</v>
      </c>
      <c r="K506" s="5">
        <v>8.4732346500060909E-2</v>
      </c>
      <c r="L506" s="5">
        <v>9.5163925825425252E-2</v>
      </c>
      <c r="M506" s="5">
        <v>9.2718762224127241E-2</v>
      </c>
      <c r="N506" s="5">
        <v>0.10429465768753257</v>
      </c>
      <c r="P506" s="43"/>
      <c r="Q506" s="43"/>
      <c r="R506" s="43"/>
      <c r="S506" s="43"/>
      <c r="T506" s="43"/>
      <c r="U506" s="43"/>
      <c r="V506" s="43"/>
      <c r="W506" s="43"/>
      <c r="X506" s="43"/>
      <c r="Y506" s="43"/>
      <c r="Z506" s="43"/>
      <c r="AA506" s="43"/>
    </row>
    <row r="507" spans="1:27" ht="48" thickBot="1">
      <c r="A507" s="1" t="s">
        <v>5</v>
      </c>
      <c r="B507" s="3" t="s">
        <v>6</v>
      </c>
      <c r="C507" s="49">
        <v>4.3734469999999908</v>
      </c>
      <c r="D507" s="49">
        <v>4.3734469999999908</v>
      </c>
      <c r="E507" s="49">
        <v>4.3734469999999908</v>
      </c>
      <c r="F507" s="49">
        <v>4.3734469999999908</v>
      </c>
      <c r="G507" s="49">
        <v>4.3734469999999908</v>
      </c>
      <c r="H507" s="49">
        <v>4.3734469999999908</v>
      </c>
      <c r="I507" s="49">
        <v>4.3734469999999908</v>
      </c>
      <c r="J507" s="49">
        <v>4.3734469999999908</v>
      </c>
      <c r="K507" s="49">
        <v>4.3734469999999908</v>
      </c>
      <c r="L507" s="49">
        <v>4.3734469999999908</v>
      </c>
      <c r="M507" s="49">
        <v>4.3734469999999908</v>
      </c>
      <c r="N507" s="49">
        <v>4.3734469999999908</v>
      </c>
      <c r="P507" s="43"/>
      <c r="Q507" s="43"/>
      <c r="R507" s="43"/>
      <c r="S507" s="43"/>
      <c r="T507" s="43"/>
      <c r="U507" s="43"/>
      <c r="V507" s="43"/>
      <c r="W507" s="43"/>
      <c r="X507" s="43"/>
      <c r="Y507" s="43"/>
      <c r="Z507" s="43"/>
      <c r="AA507" s="43"/>
    </row>
    <row r="508" spans="1:27" ht="32.25" thickBot="1">
      <c r="A508" s="1" t="s">
        <v>7</v>
      </c>
      <c r="B508" s="3" t="s">
        <v>8</v>
      </c>
      <c r="C508" s="5">
        <v>0.53446990997772437</v>
      </c>
      <c r="D508" s="5">
        <v>0.50043348396967424</v>
      </c>
      <c r="E508" s="5">
        <v>0.52170024573785034</v>
      </c>
      <c r="F508" s="5">
        <v>0.44115763132361208</v>
      </c>
      <c r="G508" s="5">
        <v>0.41050879187271661</v>
      </c>
      <c r="H508" s="5">
        <v>0.42272603732717101</v>
      </c>
      <c r="I508" s="5">
        <v>0.41153033622791291</v>
      </c>
      <c r="J508" s="5">
        <v>0.4236607671086039</v>
      </c>
      <c r="K508" s="5">
        <v>0.41535320230288075</v>
      </c>
      <c r="L508" s="5">
        <v>0.46419291178092886</v>
      </c>
      <c r="M508" s="5">
        <v>0.45309199151102675</v>
      </c>
      <c r="N508" s="5">
        <v>0.50387816961640208</v>
      </c>
      <c r="P508" s="43"/>
      <c r="Q508" s="43"/>
      <c r="R508" s="43"/>
      <c r="S508" s="43"/>
      <c r="T508" s="43"/>
      <c r="U508" s="43"/>
      <c r="V508" s="43"/>
      <c r="W508" s="43"/>
      <c r="X508" s="43"/>
      <c r="Y508" s="43"/>
      <c r="Z508" s="43"/>
      <c r="AA508" s="43"/>
    </row>
    <row r="509" spans="1:27" ht="48" thickBot="1">
      <c r="A509" s="1" t="s">
        <v>9</v>
      </c>
      <c r="B509" s="3" t="s">
        <v>76</v>
      </c>
      <c r="C509" s="49">
        <v>25664.409619287122</v>
      </c>
      <c r="D509" s="49">
        <v>22335.232913229138</v>
      </c>
      <c r="E509" s="49">
        <v>21786.971905921298</v>
      </c>
      <c r="F509" s="49">
        <v>17061.441980797284</v>
      </c>
      <c r="G509" s="49">
        <v>14425.837366344997</v>
      </c>
      <c r="H509" s="49">
        <v>13603.257057377248</v>
      </c>
      <c r="I509" s="49">
        <v>13145.529340759154</v>
      </c>
      <c r="J509" s="49">
        <v>14304.680025175714</v>
      </c>
      <c r="K509" s="49">
        <v>15714.679861872886</v>
      </c>
      <c r="L509" s="49">
        <v>18976.959748109082</v>
      </c>
      <c r="M509" s="49">
        <v>20465.163874716218</v>
      </c>
      <c r="N509" s="49">
        <v>23971.22001883142</v>
      </c>
    </row>
    <row r="510" spans="1:27" ht="32.25" thickBot="1">
      <c r="A510" s="1" t="s">
        <v>10</v>
      </c>
      <c r="B510" s="3" t="s">
        <v>77</v>
      </c>
      <c r="C510" s="49">
        <v>134690.3223074906</v>
      </c>
      <c r="D510" s="49">
        <v>117218.34885439563</v>
      </c>
      <c r="E510" s="49">
        <v>114341.00030524269</v>
      </c>
      <c r="F510" s="49">
        <v>89540.774695910135</v>
      </c>
      <c r="G510" s="49">
        <v>75708.762182795137</v>
      </c>
      <c r="H510" s="49">
        <v>71391.748521378278</v>
      </c>
      <c r="I510" s="49">
        <v>68989.531030505968</v>
      </c>
      <c r="J510" s="49">
        <v>75072.911930477421</v>
      </c>
      <c r="K510" s="49">
        <v>82472.78339744189</v>
      </c>
      <c r="L510" s="49">
        <v>99593.673215385876</v>
      </c>
      <c r="M510" s="49">
        <v>107403.971462863</v>
      </c>
      <c r="N510" s="49">
        <v>125804.2323332376</v>
      </c>
    </row>
    <row r="511" spans="1:27" ht="32.25" thickBot="1">
      <c r="A511" s="1" t="s">
        <v>11</v>
      </c>
      <c r="B511" s="3" t="s">
        <v>78</v>
      </c>
      <c r="C511" s="49">
        <v>128424.50897026109</v>
      </c>
      <c r="D511" s="49">
        <v>111765.33425737698</v>
      </c>
      <c r="E511" s="49">
        <v>109021.84038023218</v>
      </c>
      <c r="F511" s="49">
        <v>85375.324864743641</v>
      </c>
      <c r="G511" s="49">
        <v>72186.779580755494</v>
      </c>
      <c r="H511" s="49">
        <v>68070.594021263838</v>
      </c>
      <c r="I511" s="49">
        <v>65780.128036627226</v>
      </c>
      <c r="J511" s="49">
        <v>71580.509174437087</v>
      </c>
      <c r="K511" s="49">
        <v>78636.137547041464</v>
      </c>
      <c r="L511" s="49">
        <v>94960.561086423841</v>
      </c>
      <c r="M511" s="49">
        <v>102407.52312615872</v>
      </c>
      <c r="N511" s="49">
        <v>119951.80119097666</v>
      </c>
    </row>
    <row r="512" spans="1:27" ht="16.5" thickBot="1">
      <c r="A512" s="47">
        <v>47058</v>
      </c>
      <c r="B512" s="47"/>
      <c r="C512" s="47"/>
      <c r="D512" s="47"/>
      <c r="E512" s="47"/>
      <c r="F512" s="47"/>
      <c r="G512" s="47"/>
      <c r="H512" s="47"/>
      <c r="I512" s="47"/>
      <c r="J512" s="47"/>
      <c r="K512" s="47"/>
      <c r="L512" s="47"/>
      <c r="M512" s="47"/>
      <c r="N512" s="48"/>
    </row>
    <row r="513" spans="1:27" ht="16.5" thickBot="1">
      <c r="A513" s="1" t="s">
        <v>0</v>
      </c>
      <c r="B513" s="2" t="s">
        <v>53</v>
      </c>
      <c r="C513" s="49">
        <v>35001.046806924278</v>
      </c>
      <c r="D513" s="49">
        <v>33350.533443627559</v>
      </c>
      <c r="E513" s="49">
        <v>30728.564385955069</v>
      </c>
      <c r="F513" s="49">
        <v>30114.400786384947</v>
      </c>
      <c r="G513" s="49">
        <v>27926.968091724211</v>
      </c>
      <c r="H513" s="49">
        <v>25368.264362705246</v>
      </c>
      <c r="I513" s="49">
        <v>25368.246284987312</v>
      </c>
      <c r="J513" s="49">
        <v>26600.968200383508</v>
      </c>
      <c r="K513" s="49">
        <v>29971.657864511213</v>
      </c>
      <c r="L513" s="49">
        <v>31336.68225089704</v>
      </c>
      <c r="M513" s="49">
        <v>34886.962970511777</v>
      </c>
      <c r="N513" s="49">
        <v>35460.886631387839</v>
      </c>
    </row>
    <row r="514" spans="1:27" ht="16.5" thickBot="1">
      <c r="A514" s="1" t="s">
        <v>1</v>
      </c>
      <c r="B514" s="3" t="s">
        <v>54</v>
      </c>
      <c r="C514" s="50">
        <v>31088.443980537355</v>
      </c>
      <c r="D514" s="50">
        <v>29899.527025191266</v>
      </c>
      <c r="E514" s="50">
        <v>27391.205658998337</v>
      </c>
      <c r="F514" s="50">
        <v>27399.892247121516</v>
      </c>
      <c r="G514" s="50">
        <v>25588.312605543386</v>
      </c>
      <c r="H514" s="50">
        <v>23180.136259721698</v>
      </c>
      <c r="I514" s="50">
        <v>23238.580186861796</v>
      </c>
      <c r="J514" s="50">
        <v>24301.346060314918</v>
      </c>
      <c r="K514" s="50">
        <v>27432.088965154173</v>
      </c>
      <c r="L514" s="50">
        <v>28354.560545557757</v>
      </c>
      <c r="M514" s="50">
        <v>31652.286946126958</v>
      </c>
      <c r="N514" s="50">
        <v>31762.505598870841</v>
      </c>
    </row>
    <row r="515" spans="1:27" ht="16.5" thickBot="1">
      <c r="A515" s="1" t="s">
        <v>2</v>
      </c>
      <c r="B515" s="3" t="s">
        <v>75</v>
      </c>
      <c r="C515" s="49">
        <v>3912.6028263869212</v>
      </c>
      <c r="D515" s="49">
        <v>3451.0064184362968</v>
      </c>
      <c r="E515" s="49">
        <v>3337.3587269567297</v>
      </c>
      <c r="F515" s="49">
        <v>2714.508539263436</v>
      </c>
      <c r="G515" s="49">
        <v>2338.6554861808245</v>
      </c>
      <c r="H515" s="49">
        <v>2188.1281029835527</v>
      </c>
      <c r="I515" s="49">
        <v>2129.6660981255141</v>
      </c>
      <c r="J515" s="49">
        <v>2299.6221400685936</v>
      </c>
      <c r="K515" s="49">
        <v>2539.5688993570398</v>
      </c>
      <c r="L515" s="49">
        <v>2982.1217053392861</v>
      </c>
      <c r="M515" s="49">
        <v>3234.676024384813</v>
      </c>
      <c r="N515" s="49">
        <v>3698.3810325169943</v>
      </c>
    </row>
    <row r="516" spans="1:27" ht="16.5" customHeight="1" thickBot="1">
      <c r="A516" s="1" t="s">
        <v>3</v>
      </c>
      <c r="B516" s="4" t="s">
        <v>4</v>
      </c>
      <c r="C516" s="5">
        <v>0.11178530882147469</v>
      </c>
      <c r="D516" s="5">
        <v>0.10347679818283975</v>
      </c>
      <c r="E516" s="5">
        <v>0.10860770080368992</v>
      </c>
      <c r="F516" s="5">
        <v>9.0139882195188661E-2</v>
      </c>
      <c r="G516" s="5">
        <v>8.3741832572002475E-2</v>
      </c>
      <c r="H516" s="5">
        <v>8.6254545115841449E-2</v>
      </c>
      <c r="I516" s="5">
        <v>8.3950071841813939E-2</v>
      </c>
      <c r="J516" s="5">
        <v>8.6448813544893435E-2</v>
      </c>
      <c r="K516" s="5">
        <v>8.4732346500060909E-2</v>
      </c>
      <c r="L516" s="5">
        <v>9.5163925825425252E-2</v>
      </c>
      <c r="M516" s="5">
        <v>9.2718762224127241E-2</v>
      </c>
      <c r="N516" s="5">
        <v>0.10429465768753257</v>
      </c>
      <c r="P516" s="43"/>
      <c r="Q516" s="43"/>
      <c r="R516" s="43"/>
      <c r="S516" s="43"/>
      <c r="T516" s="43"/>
      <c r="U516" s="43"/>
      <c r="V516" s="43"/>
      <c r="W516" s="43"/>
      <c r="X516" s="43"/>
      <c r="Y516" s="43"/>
      <c r="Z516" s="43"/>
      <c r="AA516" s="43"/>
    </row>
    <row r="517" spans="1:27" ht="48" thickBot="1">
      <c r="A517" s="1" t="s">
        <v>5</v>
      </c>
      <c r="B517" s="3" t="s">
        <v>6</v>
      </c>
      <c r="C517" s="49">
        <v>4.593805271231127</v>
      </c>
      <c r="D517" s="49">
        <v>4.593805271231127</v>
      </c>
      <c r="E517" s="49">
        <v>4.593805271231127</v>
      </c>
      <c r="F517" s="49">
        <v>4.593805271231127</v>
      </c>
      <c r="G517" s="49">
        <v>4.593805271231127</v>
      </c>
      <c r="H517" s="49">
        <v>4.593805271231127</v>
      </c>
      <c r="I517" s="49">
        <v>4.593805271231127</v>
      </c>
      <c r="J517" s="49">
        <v>4.593805271231127</v>
      </c>
      <c r="K517" s="49">
        <v>4.593805271231127</v>
      </c>
      <c r="L517" s="49">
        <v>4.593805271231127</v>
      </c>
      <c r="M517" s="49">
        <v>4.593805271231127</v>
      </c>
      <c r="N517" s="49">
        <v>4.593805271231127</v>
      </c>
      <c r="P517" s="43"/>
      <c r="Q517" s="43"/>
      <c r="R517" s="43"/>
      <c r="S517" s="43"/>
      <c r="T517" s="43"/>
      <c r="U517" s="43"/>
      <c r="V517" s="43"/>
      <c r="W517" s="43"/>
      <c r="X517" s="43"/>
      <c r="Y517" s="43"/>
      <c r="Z517" s="43"/>
      <c r="AA517" s="43"/>
    </row>
    <row r="518" spans="1:27" ht="32.25" thickBot="1">
      <c r="A518" s="1" t="s">
        <v>7</v>
      </c>
      <c r="B518" s="3" t="s">
        <v>8</v>
      </c>
      <c r="C518" s="5">
        <v>0.53446990997772437</v>
      </c>
      <c r="D518" s="5">
        <v>0.50043348396967424</v>
      </c>
      <c r="E518" s="5">
        <v>0.52170024573785034</v>
      </c>
      <c r="F518" s="5">
        <v>0.44115763132361208</v>
      </c>
      <c r="G518" s="5">
        <v>0.41050879187271661</v>
      </c>
      <c r="H518" s="5">
        <v>0.42272603732717101</v>
      </c>
      <c r="I518" s="5">
        <v>0.41153033622791291</v>
      </c>
      <c r="J518" s="5">
        <v>0.4236607671086039</v>
      </c>
      <c r="K518" s="5">
        <v>0.41535320230288075</v>
      </c>
      <c r="L518" s="5">
        <v>0.46419291178092886</v>
      </c>
      <c r="M518" s="5">
        <v>0.45309199151102675</v>
      </c>
      <c r="N518" s="5">
        <v>0.50387816961640208</v>
      </c>
      <c r="P518" s="43"/>
      <c r="Q518" s="43"/>
      <c r="R518" s="43"/>
      <c r="S518" s="43"/>
      <c r="T518" s="43"/>
      <c r="U518" s="43"/>
      <c r="V518" s="43"/>
      <c r="W518" s="43"/>
      <c r="X518" s="43"/>
      <c r="Y518" s="43"/>
      <c r="Z518" s="43"/>
      <c r="AA518" s="43"/>
    </row>
    <row r="519" spans="1:27" ht="48" thickBot="1">
      <c r="A519" s="1" t="s">
        <v>9</v>
      </c>
      <c r="B519" s="3" t="s">
        <v>76</v>
      </c>
      <c r="C519" s="49">
        <v>25664.409619287122</v>
      </c>
      <c r="D519" s="49">
        <v>22335.232913229138</v>
      </c>
      <c r="E519" s="49">
        <v>21786.971905921298</v>
      </c>
      <c r="F519" s="49">
        <v>17061.441980797284</v>
      </c>
      <c r="G519" s="49">
        <v>14425.837366344997</v>
      </c>
      <c r="H519" s="49">
        <v>13603.257057377248</v>
      </c>
      <c r="I519" s="49">
        <v>13145.529340759154</v>
      </c>
      <c r="J519" s="49">
        <v>14304.680025175714</v>
      </c>
      <c r="K519" s="49">
        <v>15714.679861872886</v>
      </c>
      <c r="L519" s="49">
        <v>18976.959748109082</v>
      </c>
      <c r="M519" s="49">
        <v>20465.163874716218</v>
      </c>
      <c r="N519" s="49">
        <v>23971.22001883142</v>
      </c>
    </row>
    <row r="520" spans="1:27" ht="32.25" thickBot="1">
      <c r="A520" s="1" t="s">
        <v>10</v>
      </c>
      <c r="B520" s="3" t="s">
        <v>77</v>
      </c>
      <c r="C520" s="49">
        <v>141476.76023053925</v>
      </c>
      <c r="D520" s="49">
        <v>123124.45282916036</v>
      </c>
      <c r="E520" s="49">
        <v>120102.12766270287</v>
      </c>
      <c r="F520" s="49">
        <v>94052.330527428712</v>
      </c>
      <c r="G520" s="49">
        <v>79523.385282526317</v>
      </c>
      <c r="H520" s="49">
        <v>74988.856771309962</v>
      </c>
      <c r="I520" s="49">
        <v>72465.602374443406</v>
      </c>
      <c r="J520" s="49">
        <v>78855.497403512156</v>
      </c>
      <c r="K520" s="49">
        <v>86628.215022217555</v>
      </c>
      <c r="L520" s="49">
        <v>104611.7492673653</v>
      </c>
      <c r="M520" s="49">
        <v>112815.57322113623</v>
      </c>
      <c r="N520" s="49">
        <v>132142.94025641869</v>
      </c>
    </row>
    <row r="521" spans="1:27" ht="32.25" thickBot="1">
      <c r="A521" s="1" t="s">
        <v>11</v>
      </c>
      <c r="B521" s="3" t="s">
        <v>78</v>
      </c>
      <c r="C521" s="49">
        <v>134895.24081642146</v>
      </c>
      <c r="D521" s="49">
        <v>117396.68541826351</v>
      </c>
      <c r="E521" s="49">
        <v>114514.9592570872</v>
      </c>
      <c r="F521" s="49">
        <v>89677.00246435593</v>
      </c>
      <c r="G521" s="49">
        <v>75823.945860387656</v>
      </c>
      <c r="H521" s="49">
        <v>71500.364273470434</v>
      </c>
      <c r="I521" s="49">
        <v>69094.492037268836</v>
      </c>
      <c r="J521" s="49">
        <v>75187.128222415369</v>
      </c>
      <c r="K521" s="49">
        <v>82598.257889681918</v>
      </c>
      <c r="L521" s="49">
        <v>99745.195512345352</v>
      </c>
      <c r="M521" s="49">
        <v>107567.37638541692</v>
      </c>
      <c r="N521" s="49">
        <v>125995.63150182866</v>
      </c>
    </row>
    <row r="522" spans="1:27" ht="16.5" thickBot="1">
      <c r="A522" s="47">
        <v>47423</v>
      </c>
      <c r="B522" s="47"/>
      <c r="C522" s="47"/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8"/>
    </row>
    <row r="523" spans="1:27" ht="16.5" thickBot="1">
      <c r="A523" s="1" t="s">
        <v>0</v>
      </c>
      <c r="B523" s="2" t="s">
        <v>53</v>
      </c>
      <c r="C523" s="49">
        <v>35001.046806924278</v>
      </c>
      <c r="D523" s="49">
        <v>33350.533443627559</v>
      </c>
      <c r="E523" s="49">
        <v>30728.564385955069</v>
      </c>
      <c r="F523" s="49">
        <v>30114.400786384947</v>
      </c>
      <c r="G523" s="49">
        <v>27926.968091724211</v>
      </c>
      <c r="H523" s="49">
        <v>25368.264362705246</v>
      </c>
      <c r="I523" s="49">
        <v>25368.246284987312</v>
      </c>
      <c r="J523" s="49">
        <v>26600.968200383508</v>
      </c>
      <c r="K523" s="49">
        <v>29971.657864511213</v>
      </c>
      <c r="L523" s="49">
        <v>31336.68225089704</v>
      </c>
      <c r="M523" s="49">
        <v>34886.962970511777</v>
      </c>
      <c r="N523" s="49">
        <v>35460.886631387839</v>
      </c>
    </row>
    <row r="524" spans="1:27" ht="16.5" thickBot="1">
      <c r="A524" s="1" t="s">
        <v>1</v>
      </c>
      <c r="B524" s="3" t="s">
        <v>54</v>
      </c>
      <c r="C524" s="50">
        <v>31088.443980537355</v>
      </c>
      <c r="D524" s="50">
        <v>29899.527025191266</v>
      </c>
      <c r="E524" s="50">
        <v>27391.205658998337</v>
      </c>
      <c r="F524" s="50">
        <v>27399.892247121516</v>
      </c>
      <c r="G524" s="50">
        <v>25588.312605543386</v>
      </c>
      <c r="H524" s="50">
        <v>23180.136259721698</v>
      </c>
      <c r="I524" s="50">
        <v>23238.580186861796</v>
      </c>
      <c r="J524" s="50">
        <v>24301.346060314918</v>
      </c>
      <c r="K524" s="50">
        <v>27432.088965154173</v>
      </c>
      <c r="L524" s="50">
        <v>28354.560545557757</v>
      </c>
      <c r="M524" s="50">
        <v>31652.286946126958</v>
      </c>
      <c r="N524" s="50">
        <v>31762.505598870841</v>
      </c>
    </row>
    <row r="525" spans="1:27" ht="16.5" thickBot="1">
      <c r="A525" s="1" t="s">
        <v>2</v>
      </c>
      <c r="B525" s="3" t="s">
        <v>75</v>
      </c>
      <c r="C525" s="49">
        <v>3912.6028263869212</v>
      </c>
      <c r="D525" s="49">
        <v>3451.0064184362968</v>
      </c>
      <c r="E525" s="49">
        <v>3337.3587269567297</v>
      </c>
      <c r="F525" s="49">
        <v>2714.508539263436</v>
      </c>
      <c r="G525" s="49">
        <v>2338.6554861808245</v>
      </c>
      <c r="H525" s="49">
        <v>2188.1281029835527</v>
      </c>
      <c r="I525" s="49">
        <v>2129.6660981255141</v>
      </c>
      <c r="J525" s="49">
        <v>2299.6221400685936</v>
      </c>
      <c r="K525" s="49">
        <v>2539.5688993570398</v>
      </c>
      <c r="L525" s="49">
        <v>2982.1217053392861</v>
      </c>
      <c r="M525" s="49">
        <v>3234.676024384813</v>
      </c>
      <c r="N525" s="49">
        <v>3698.3810325169943</v>
      </c>
    </row>
    <row r="526" spans="1:27" ht="16.5" customHeight="1" thickBot="1">
      <c r="A526" s="1" t="s">
        <v>3</v>
      </c>
      <c r="B526" s="4" t="s">
        <v>4</v>
      </c>
      <c r="C526" s="5">
        <v>0.11178530882147469</v>
      </c>
      <c r="D526" s="5">
        <v>0.10347679818283975</v>
      </c>
      <c r="E526" s="5">
        <v>0.10860770080368992</v>
      </c>
      <c r="F526" s="5">
        <v>9.0139882195188661E-2</v>
      </c>
      <c r="G526" s="5">
        <v>8.3741832572002475E-2</v>
      </c>
      <c r="H526" s="5">
        <v>8.6254545115841449E-2</v>
      </c>
      <c r="I526" s="5">
        <v>8.3950071841813939E-2</v>
      </c>
      <c r="J526" s="5">
        <v>8.6448813544893435E-2</v>
      </c>
      <c r="K526" s="5">
        <v>8.4732346500060909E-2</v>
      </c>
      <c r="L526" s="5">
        <v>9.5163925825425252E-2</v>
      </c>
      <c r="M526" s="5">
        <v>9.2718762224127241E-2</v>
      </c>
      <c r="N526" s="5">
        <v>0.10429465768753257</v>
      </c>
      <c r="P526" s="43"/>
      <c r="Q526" s="43"/>
      <c r="R526" s="43"/>
      <c r="S526" s="43"/>
      <c r="T526" s="43"/>
      <c r="U526" s="43"/>
      <c r="V526" s="43"/>
      <c r="W526" s="43"/>
      <c r="X526" s="43"/>
      <c r="Y526" s="43"/>
      <c r="Z526" s="43"/>
      <c r="AA526" s="43"/>
    </row>
    <row r="527" spans="1:27" ht="48" thickBot="1">
      <c r="A527" s="1" t="s">
        <v>5</v>
      </c>
      <c r="B527" s="3" t="s">
        <v>6</v>
      </c>
      <c r="C527" s="49">
        <v>4.8252664019915947</v>
      </c>
      <c r="D527" s="49">
        <v>4.8252664019915947</v>
      </c>
      <c r="E527" s="49">
        <v>4.8252664019915947</v>
      </c>
      <c r="F527" s="49">
        <v>4.8252664019915947</v>
      </c>
      <c r="G527" s="49">
        <v>4.8252664019915947</v>
      </c>
      <c r="H527" s="49">
        <v>4.8252664019915947</v>
      </c>
      <c r="I527" s="49">
        <v>4.8252664019915947</v>
      </c>
      <c r="J527" s="49">
        <v>4.8252664019915947</v>
      </c>
      <c r="K527" s="49">
        <v>4.8252664019915947</v>
      </c>
      <c r="L527" s="49">
        <v>4.8252664019915947</v>
      </c>
      <c r="M527" s="49">
        <v>4.8252664019915947</v>
      </c>
      <c r="N527" s="49">
        <v>4.8252664019915947</v>
      </c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  <c r="AA527" s="43"/>
    </row>
    <row r="528" spans="1:27" ht="32.25" thickBot="1">
      <c r="A528" s="1" t="s">
        <v>7</v>
      </c>
      <c r="B528" s="3" t="s">
        <v>8</v>
      </c>
      <c r="C528" s="5">
        <v>0.53446990997772437</v>
      </c>
      <c r="D528" s="5">
        <v>0.50043348396967424</v>
      </c>
      <c r="E528" s="5">
        <v>0.52170024573785034</v>
      </c>
      <c r="F528" s="5">
        <v>0.44115763132361208</v>
      </c>
      <c r="G528" s="5">
        <v>0.41050879187271661</v>
      </c>
      <c r="H528" s="5">
        <v>0.42272603732717101</v>
      </c>
      <c r="I528" s="5">
        <v>0.41153033622791291</v>
      </c>
      <c r="J528" s="5">
        <v>0.4236607671086039</v>
      </c>
      <c r="K528" s="5">
        <v>0.41535320230288075</v>
      </c>
      <c r="L528" s="5">
        <v>0.46419291178092886</v>
      </c>
      <c r="M528" s="5">
        <v>0.45309199151102675</v>
      </c>
      <c r="N528" s="5">
        <v>0.50387816961640208</v>
      </c>
      <c r="P528" s="43"/>
      <c r="Q528" s="43"/>
      <c r="R528" s="43"/>
      <c r="S528" s="43"/>
      <c r="T528" s="43"/>
      <c r="U528" s="43"/>
      <c r="V528" s="43"/>
      <c r="W528" s="43"/>
      <c r="X528" s="43"/>
      <c r="Y528" s="43"/>
      <c r="Z528" s="43"/>
      <c r="AA528" s="43"/>
    </row>
    <row r="529" spans="1:27" ht="48" thickBot="1">
      <c r="A529" s="1" t="s">
        <v>9</v>
      </c>
      <c r="B529" s="3" t="s">
        <v>76</v>
      </c>
      <c r="C529" s="49">
        <v>25664.409619287122</v>
      </c>
      <c r="D529" s="49">
        <v>22335.232913229138</v>
      </c>
      <c r="E529" s="49">
        <v>21786.971905921298</v>
      </c>
      <c r="F529" s="49">
        <v>17061.441980797284</v>
      </c>
      <c r="G529" s="49">
        <v>14425.837366344997</v>
      </c>
      <c r="H529" s="49">
        <v>13603.257057377248</v>
      </c>
      <c r="I529" s="49">
        <v>13145.529340759154</v>
      </c>
      <c r="J529" s="49">
        <v>14304.680025175714</v>
      </c>
      <c r="K529" s="49">
        <v>15714.679861872886</v>
      </c>
      <c r="L529" s="49">
        <v>18976.959748109082</v>
      </c>
      <c r="M529" s="49">
        <v>20465.163874716218</v>
      </c>
      <c r="N529" s="49">
        <v>23971.22001883142</v>
      </c>
    </row>
    <row r="530" spans="1:27" ht="32.25" thickBot="1">
      <c r="A530" s="1" t="s">
        <v>10</v>
      </c>
      <c r="B530" s="3" t="s">
        <v>77</v>
      </c>
      <c r="C530" s="49">
        <v>148605.13615547525</v>
      </c>
      <c r="D530" s="49">
        <v>129328.13874823367</v>
      </c>
      <c r="E530" s="49">
        <v>126153.53224653218</v>
      </c>
      <c r="F530" s="49">
        <v>98791.203311364065</v>
      </c>
      <c r="G530" s="49">
        <v>83530.210037303303</v>
      </c>
      <c r="H530" s="49">
        <v>78767.207083940986</v>
      </c>
      <c r="I530" s="49">
        <v>76116.817277231836</v>
      </c>
      <c r="J530" s="49">
        <v>82828.670300064769</v>
      </c>
      <c r="K530" s="49">
        <v>90993.020106658994</v>
      </c>
      <c r="L530" s="49">
        <v>109882.66354139715</v>
      </c>
      <c r="M530" s="49">
        <v>118499.84118710434</v>
      </c>
      <c r="N530" s="49">
        <v>138801.02708593869</v>
      </c>
    </row>
    <row r="531" spans="1:27" ht="32.25" thickBot="1">
      <c r="A531" s="1" t="s">
        <v>11</v>
      </c>
      <c r="B531" s="3" t="s">
        <v>78</v>
      </c>
      <c r="C531" s="49">
        <v>141692.00365900635</v>
      </c>
      <c r="D531" s="49">
        <v>123311.77496823043</v>
      </c>
      <c r="E531" s="49">
        <v>120284.85162162158</v>
      </c>
      <c r="F531" s="49">
        <v>94195.422198775035</v>
      </c>
      <c r="G531" s="49">
        <v>79644.372546184546</v>
      </c>
      <c r="H531" s="49">
        <v>75102.945181321513</v>
      </c>
      <c r="I531" s="49">
        <v>72575.851892990439</v>
      </c>
      <c r="J531" s="49">
        <v>78975.468539315349</v>
      </c>
      <c r="K531" s="49">
        <v>86760.01160826454</v>
      </c>
      <c r="L531" s="49">
        <v>104770.90608954274</v>
      </c>
      <c r="M531" s="49">
        <v>112987.21138082432</v>
      </c>
      <c r="N531" s="49">
        <v>132343.983165955</v>
      </c>
    </row>
    <row r="532" spans="1:27" ht="16.5" thickBot="1">
      <c r="A532" s="47">
        <v>47788</v>
      </c>
      <c r="B532" s="47"/>
      <c r="C532" s="47"/>
      <c r="D532" s="47"/>
      <c r="E532" s="47"/>
      <c r="F532" s="47"/>
      <c r="G532" s="47"/>
      <c r="H532" s="47"/>
      <c r="I532" s="47"/>
      <c r="J532" s="47"/>
      <c r="K532" s="47"/>
      <c r="L532" s="47"/>
      <c r="M532" s="47"/>
      <c r="N532" s="48"/>
    </row>
    <row r="533" spans="1:27" ht="16.5" thickBot="1">
      <c r="A533" s="1" t="s">
        <v>0</v>
      </c>
      <c r="B533" s="2" t="s">
        <v>53</v>
      </c>
      <c r="C533" s="49">
        <v>35001.046806924278</v>
      </c>
      <c r="D533" s="49">
        <v>33350.533443627559</v>
      </c>
      <c r="E533" s="49">
        <v>30728.564385955069</v>
      </c>
      <c r="F533" s="49">
        <v>30114.400786384947</v>
      </c>
      <c r="G533" s="49">
        <v>27926.968091724211</v>
      </c>
      <c r="H533" s="49">
        <v>25368.264362705246</v>
      </c>
      <c r="I533" s="49">
        <v>25368.246284987312</v>
      </c>
      <c r="J533" s="49">
        <v>26600.968200383508</v>
      </c>
      <c r="K533" s="49">
        <v>29971.657864511213</v>
      </c>
      <c r="L533" s="49">
        <v>31336.68225089704</v>
      </c>
      <c r="M533" s="49">
        <v>34886.962970511777</v>
      </c>
      <c r="N533" s="49">
        <v>35460.886631387839</v>
      </c>
    </row>
    <row r="534" spans="1:27" ht="16.5" thickBot="1">
      <c r="A534" s="1" t="s">
        <v>1</v>
      </c>
      <c r="B534" s="3" t="s">
        <v>54</v>
      </c>
      <c r="C534" s="50">
        <v>31088.443980537355</v>
      </c>
      <c r="D534" s="50">
        <v>29899.527025191266</v>
      </c>
      <c r="E534" s="50">
        <v>27391.205658998337</v>
      </c>
      <c r="F534" s="50">
        <v>27399.892247121516</v>
      </c>
      <c r="G534" s="50">
        <v>25588.312605543386</v>
      </c>
      <c r="H534" s="50">
        <v>23180.136259721698</v>
      </c>
      <c r="I534" s="50">
        <v>23238.580186861796</v>
      </c>
      <c r="J534" s="50">
        <v>24301.346060314918</v>
      </c>
      <c r="K534" s="50">
        <v>27432.088965154173</v>
      </c>
      <c r="L534" s="50">
        <v>28354.560545557757</v>
      </c>
      <c r="M534" s="50">
        <v>31652.286946126958</v>
      </c>
      <c r="N534" s="50">
        <v>31762.505598870841</v>
      </c>
    </row>
    <row r="535" spans="1:27" ht="16.5" thickBot="1">
      <c r="A535" s="1" t="s">
        <v>2</v>
      </c>
      <c r="B535" s="3" t="s">
        <v>75</v>
      </c>
      <c r="C535" s="49">
        <v>3912.6028263869212</v>
      </c>
      <c r="D535" s="49">
        <v>3451.0064184362968</v>
      </c>
      <c r="E535" s="49">
        <v>3337.3587269567297</v>
      </c>
      <c r="F535" s="49">
        <v>2714.508539263436</v>
      </c>
      <c r="G535" s="49">
        <v>2338.6554861808245</v>
      </c>
      <c r="H535" s="49">
        <v>2188.1281029835527</v>
      </c>
      <c r="I535" s="49">
        <v>2129.6660981255141</v>
      </c>
      <c r="J535" s="49">
        <v>2299.6221400685936</v>
      </c>
      <c r="K535" s="49">
        <v>2539.5688993570398</v>
      </c>
      <c r="L535" s="49">
        <v>2982.1217053392861</v>
      </c>
      <c r="M535" s="49">
        <v>3234.676024384813</v>
      </c>
      <c r="N535" s="49">
        <v>3698.3810325169943</v>
      </c>
    </row>
    <row r="536" spans="1:27" ht="16.5" customHeight="1" thickBot="1">
      <c r="A536" s="1" t="s">
        <v>3</v>
      </c>
      <c r="B536" s="4" t="s">
        <v>4</v>
      </c>
      <c r="C536" s="5">
        <v>0.11178530882147469</v>
      </c>
      <c r="D536" s="5">
        <v>0.10347679818283975</v>
      </c>
      <c r="E536" s="5">
        <v>0.10860770080368992</v>
      </c>
      <c r="F536" s="5">
        <v>9.0139882195188661E-2</v>
      </c>
      <c r="G536" s="5">
        <v>8.3741832572002475E-2</v>
      </c>
      <c r="H536" s="5">
        <v>8.6254545115841449E-2</v>
      </c>
      <c r="I536" s="5">
        <v>8.3950071841813939E-2</v>
      </c>
      <c r="J536" s="5">
        <v>8.6448813544893435E-2</v>
      </c>
      <c r="K536" s="5">
        <v>8.4732346500060909E-2</v>
      </c>
      <c r="L536" s="5">
        <v>9.5163925825425252E-2</v>
      </c>
      <c r="M536" s="5">
        <v>9.2718762224127241E-2</v>
      </c>
      <c r="N536" s="5">
        <v>0.10429465768753257</v>
      </c>
      <c r="P536" s="43"/>
      <c r="Q536" s="43"/>
      <c r="R536" s="43"/>
      <c r="S536" s="43"/>
      <c r="T536" s="43"/>
      <c r="U536" s="43"/>
      <c r="V536" s="43"/>
      <c r="W536" s="43"/>
      <c r="X536" s="43"/>
      <c r="Y536" s="43"/>
      <c r="Z536" s="43"/>
      <c r="AA536" s="43"/>
    </row>
    <row r="537" spans="1:27" ht="48" thickBot="1">
      <c r="A537" s="1" t="s">
        <v>5</v>
      </c>
      <c r="B537" s="3" t="s">
        <v>6</v>
      </c>
      <c r="C537" s="49">
        <v>4.8252664019915947</v>
      </c>
      <c r="D537" s="49">
        <v>4.8252664019915947</v>
      </c>
      <c r="E537" s="49">
        <v>4.8252664019915947</v>
      </c>
      <c r="F537" s="49">
        <v>4.8252664019915947</v>
      </c>
      <c r="G537" s="49">
        <v>4.8252664019915947</v>
      </c>
      <c r="H537" s="49">
        <v>4.8252664019915947</v>
      </c>
      <c r="I537" s="49">
        <v>4.8252664019915947</v>
      </c>
      <c r="J537" s="49">
        <v>4.8252664019915947</v>
      </c>
      <c r="K537" s="49">
        <v>4.8252664019915947</v>
      </c>
      <c r="L537" s="49">
        <v>4.8252664019915947</v>
      </c>
      <c r="M537" s="49">
        <v>4.8252664019915947</v>
      </c>
      <c r="N537" s="49">
        <v>4.8252664019915947</v>
      </c>
      <c r="P537" s="43"/>
      <c r="Q537" s="43"/>
      <c r="R537" s="43"/>
      <c r="S537" s="43"/>
      <c r="T537" s="43"/>
      <c r="U537" s="43"/>
      <c r="V537" s="43"/>
      <c r="W537" s="43"/>
      <c r="X537" s="43"/>
      <c r="Y537" s="43"/>
      <c r="Z537" s="43"/>
      <c r="AA537" s="43"/>
    </row>
    <row r="538" spans="1:27" ht="32.25" thickBot="1">
      <c r="A538" s="1" t="s">
        <v>7</v>
      </c>
      <c r="B538" s="3" t="s">
        <v>8</v>
      </c>
      <c r="C538" s="5">
        <v>0.53446990997772437</v>
      </c>
      <c r="D538" s="5">
        <v>0.50043348396967424</v>
      </c>
      <c r="E538" s="5">
        <v>0.52170024573785034</v>
      </c>
      <c r="F538" s="5">
        <v>0.44115763132361208</v>
      </c>
      <c r="G538" s="5">
        <v>0.41050879187271661</v>
      </c>
      <c r="H538" s="5">
        <v>0.42272603732717101</v>
      </c>
      <c r="I538" s="5">
        <v>0.41153033622791291</v>
      </c>
      <c r="J538" s="5">
        <v>0.4236607671086039</v>
      </c>
      <c r="K538" s="5">
        <v>0.41535320230288075</v>
      </c>
      <c r="L538" s="5">
        <v>0.46419291178092886</v>
      </c>
      <c r="M538" s="5">
        <v>0.45309199151102675</v>
      </c>
      <c r="N538" s="5">
        <v>0.50387816961640208</v>
      </c>
      <c r="P538" s="43"/>
      <c r="Q538" s="43"/>
      <c r="R538" s="43"/>
      <c r="S538" s="43"/>
      <c r="T538" s="43"/>
      <c r="U538" s="43"/>
      <c r="V538" s="43"/>
      <c r="W538" s="43"/>
      <c r="X538" s="43"/>
      <c r="Y538" s="43"/>
      <c r="Z538" s="43"/>
      <c r="AA538" s="43"/>
    </row>
    <row r="539" spans="1:27" ht="48" thickBot="1">
      <c r="A539" s="1" t="s">
        <v>9</v>
      </c>
      <c r="B539" s="3" t="s">
        <v>76</v>
      </c>
      <c r="C539" s="49">
        <v>25664.409619287122</v>
      </c>
      <c r="D539" s="49">
        <v>22335.232913229138</v>
      </c>
      <c r="E539" s="49">
        <v>21786.971905921298</v>
      </c>
      <c r="F539" s="49">
        <v>17061.441980797284</v>
      </c>
      <c r="G539" s="49">
        <v>14425.837366344997</v>
      </c>
      <c r="H539" s="49">
        <v>13603.257057377248</v>
      </c>
      <c r="I539" s="49">
        <v>13145.529340759154</v>
      </c>
      <c r="J539" s="49">
        <v>14304.680025175714</v>
      </c>
      <c r="K539" s="49">
        <v>15714.679861872886</v>
      </c>
      <c r="L539" s="49">
        <v>18976.959748109082</v>
      </c>
      <c r="M539" s="49">
        <v>20465.163874716218</v>
      </c>
      <c r="N539" s="49">
        <v>23971.22001883142</v>
      </c>
    </row>
    <row r="540" spans="1:27" ht="32.25" thickBot="1">
      <c r="A540" s="1" t="s">
        <v>10</v>
      </c>
      <c r="B540" s="3" t="s">
        <v>77</v>
      </c>
      <c r="C540" s="49">
        <v>148605.13615547525</v>
      </c>
      <c r="D540" s="49">
        <v>129328.13874823367</v>
      </c>
      <c r="E540" s="49">
        <v>126153.53224653218</v>
      </c>
      <c r="F540" s="49">
        <v>98791.203311364065</v>
      </c>
      <c r="G540" s="49">
        <v>83530.210037303303</v>
      </c>
      <c r="H540" s="49">
        <v>78767.207083940986</v>
      </c>
      <c r="I540" s="49">
        <v>76116.817277231836</v>
      </c>
      <c r="J540" s="49">
        <v>82828.670300064769</v>
      </c>
      <c r="K540" s="49">
        <v>90993.020106658994</v>
      </c>
      <c r="L540" s="49">
        <v>109882.66354139715</v>
      </c>
      <c r="M540" s="49">
        <v>118499.84118710434</v>
      </c>
      <c r="N540" s="49">
        <v>138801.02708593869</v>
      </c>
    </row>
    <row r="541" spans="1:27" ht="32.25" thickBot="1">
      <c r="A541" s="1" t="s">
        <v>11</v>
      </c>
      <c r="B541" s="3" t="s">
        <v>78</v>
      </c>
      <c r="C541" s="49">
        <v>141692.00365900635</v>
      </c>
      <c r="D541" s="49">
        <v>123311.77496823043</v>
      </c>
      <c r="E541" s="49">
        <v>120284.85162162158</v>
      </c>
      <c r="F541" s="49">
        <v>94195.422198775035</v>
      </c>
      <c r="G541" s="49">
        <v>79644.372546184546</v>
      </c>
      <c r="H541" s="49">
        <v>75102.945181321513</v>
      </c>
      <c r="I541" s="49">
        <v>72575.851892990439</v>
      </c>
      <c r="J541" s="49">
        <v>78975.468539315349</v>
      </c>
      <c r="K541" s="49">
        <v>86760.01160826454</v>
      </c>
      <c r="L541" s="49">
        <v>104770.90608954274</v>
      </c>
      <c r="M541" s="49">
        <v>112987.21138082432</v>
      </c>
      <c r="N541" s="49">
        <v>132343.983165955</v>
      </c>
    </row>
    <row r="542" spans="1:27" ht="16.5" thickBot="1">
      <c r="A542" s="47">
        <v>48153</v>
      </c>
      <c r="B542" s="47"/>
      <c r="C542" s="47"/>
      <c r="D542" s="47"/>
      <c r="E542" s="47"/>
      <c r="F542" s="47"/>
      <c r="G542" s="47"/>
      <c r="H542" s="47"/>
      <c r="I542" s="47"/>
      <c r="J542" s="47"/>
      <c r="K542" s="47"/>
      <c r="L542" s="47"/>
      <c r="M542" s="47"/>
      <c r="N542" s="48"/>
    </row>
    <row r="543" spans="1:27" ht="16.5" thickBot="1">
      <c r="A543" s="1" t="s">
        <v>0</v>
      </c>
      <c r="B543" s="2" t="s">
        <v>53</v>
      </c>
      <c r="C543" s="49">
        <v>35001.046806924278</v>
      </c>
      <c r="D543" s="49">
        <v>33350.533443627559</v>
      </c>
      <c r="E543" s="49">
        <v>30728.564385955069</v>
      </c>
      <c r="F543" s="49">
        <v>30114.400786384947</v>
      </c>
      <c r="G543" s="49">
        <v>27926.968091724211</v>
      </c>
      <c r="H543" s="49">
        <v>0</v>
      </c>
      <c r="I543" s="49">
        <v>0</v>
      </c>
      <c r="J543" s="49">
        <v>0</v>
      </c>
      <c r="K543" s="49">
        <v>0</v>
      </c>
      <c r="L543" s="49">
        <v>0</v>
      </c>
      <c r="M543" s="49">
        <v>0</v>
      </c>
      <c r="N543" s="49">
        <v>0</v>
      </c>
    </row>
    <row r="544" spans="1:27" ht="16.5" thickBot="1">
      <c r="A544" s="1" t="s">
        <v>1</v>
      </c>
      <c r="B544" s="3" t="s">
        <v>54</v>
      </c>
      <c r="C544" s="50">
        <v>31088.443980537355</v>
      </c>
      <c r="D544" s="50">
        <v>29899.527025191266</v>
      </c>
      <c r="E544" s="50">
        <v>27391.205658998337</v>
      </c>
      <c r="F544" s="50">
        <v>27399.892247121516</v>
      </c>
      <c r="G544" s="50">
        <v>25588.312605543386</v>
      </c>
      <c r="H544" s="50">
        <v>0</v>
      </c>
      <c r="I544" s="50">
        <v>0</v>
      </c>
      <c r="J544" s="50">
        <v>0</v>
      </c>
      <c r="K544" s="50">
        <v>0</v>
      </c>
      <c r="L544" s="50">
        <v>0</v>
      </c>
      <c r="M544" s="50">
        <v>0</v>
      </c>
      <c r="N544" s="50">
        <v>0</v>
      </c>
    </row>
    <row r="545" spans="1:27" ht="16.5" thickBot="1">
      <c r="A545" s="1" t="s">
        <v>2</v>
      </c>
      <c r="B545" s="3" t="s">
        <v>75</v>
      </c>
      <c r="C545" s="49">
        <v>3912.6028263869212</v>
      </c>
      <c r="D545" s="49">
        <v>3451.0064184362968</v>
      </c>
      <c r="E545" s="49">
        <v>3337.3587269567297</v>
      </c>
      <c r="F545" s="49">
        <v>2714.508539263436</v>
      </c>
      <c r="G545" s="49">
        <v>2338.6554861808245</v>
      </c>
      <c r="H545" s="49">
        <v>0</v>
      </c>
      <c r="I545" s="49">
        <v>0</v>
      </c>
      <c r="J545" s="49">
        <v>0</v>
      </c>
      <c r="K545" s="49">
        <v>0</v>
      </c>
      <c r="L545" s="49">
        <v>0</v>
      </c>
      <c r="M545" s="49">
        <v>0</v>
      </c>
      <c r="N545" s="49">
        <v>0</v>
      </c>
    </row>
    <row r="546" spans="1:27" ht="16.5" customHeight="1" thickBot="1">
      <c r="A546" s="1" t="s">
        <v>3</v>
      </c>
      <c r="B546" s="4" t="s">
        <v>4</v>
      </c>
      <c r="C546" s="5">
        <v>0.11178530882147469</v>
      </c>
      <c r="D546" s="5">
        <v>0.10347679818283975</v>
      </c>
      <c r="E546" s="5">
        <v>0.10860770080368992</v>
      </c>
      <c r="F546" s="5">
        <v>9.0139882195188661E-2</v>
      </c>
      <c r="G546" s="5">
        <v>8.3741832572002475E-2</v>
      </c>
      <c r="H546" s="5" t="s">
        <v>58</v>
      </c>
      <c r="I546" s="5" t="s">
        <v>58</v>
      </c>
      <c r="J546" s="5" t="s">
        <v>58</v>
      </c>
      <c r="K546" s="5" t="s">
        <v>58</v>
      </c>
      <c r="L546" s="5" t="s">
        <v>58</v>
      </c>
      <c r="M546" s="5" t="s">
        <v>58</v>
      </c>
      <c r="N546" s="5" t="s">
        <v>58</v>
      </c>
      <c r="P546" s="43"/>
      <c r="Q546" s="43"/>
      <c r="R546" s="43"/>
      <c r="S546" s="43"/>
      <c r="T546" s="43"/>
      <c r="U546" s="43"/>
      <c r="V546" s="43"/>
      <c r="W546" s="43"/>
      <c r="X546" s="43"/>
      <c r="Y546" s="43"/>
      <c r="Z546" s="43"/>
      <c r="AA546" s="43"/>
    </row>
    <row r="547" spans="1:27" ht="48" thickBot="1">
      <c r="A547" s="1" t="s">
        <v>5</v>
      </c>
      <c r="B547" s="3" t="s">
        <v>6</v>
      </c>
      <c r="C547" s="49">
        <v>5.3237631209864791</v>
      </c>
      <c r="D547" s="49">
        <v>5.3237631209864791</v>
      </c>
      <c r="E547" s="49">
        <v>5.3237631209864791</v>
      </c>
      <c r="F547" s="49">
        <v>5.3237631209864791</v>
      </c>
      <c r="G547" s="49">
        <v>5.3237631209864791</v>
      </c>
      <c r="H547" s="49" t="s">
        <v>58</v>
      </c>
      <c r="I547" s="49" t="s">
        <v>58</v>
      </c>
      <c r="J547" s="49" t="s">
        <v>58</v>
      </c>
      <c r="K547" s="49" t="s">
        <v>58</v>
      </c>
      <c r="L547" s="49" t="s">
        <v>58</v>
      </c>
      <c r="M547" s="49" t="s">
        <v>58</v>
      </c>
      <c r="N547" s="49" t="s">
        <v>58</v>
      </c>
      <c r="P547" s="43"/>
      <c r="Q547" s="43"/>
      <c r="R547" s="43"/>
      <c r="S547" s="43"/>
      <c r="T547" s="43"/>
      <c r="U547" s="43"/>
      <c r="V547" s="43"/>
      <c r="W547" s="43"/>
      <c r="X547" s="43"/>
      <c r="Y547" s="43"/>
      <c r="Z547" s="43"/>
      <c r="AA547" s="43"/>
    </row>
    <row r="548" spans="1:27" ht="32.25" thickBot="1">
      <c r="A548" s="1" t="s">
        <v>7</v>
      </c>
      <c r="B548" s="3" t="s">
        <v>8</v>
      </c>
      <c r="C548" s="5">
        <v>0.53446990997772437</v>
      </c>
      <c r="D548" s="5">
        <v>0.50043348396967424</v>
      </c>
      <c r="E548" s="5">
        <v>0.52170024573785034</v>
      </c>
      <c r="F548" s="5">
        <v>0.44115763132361208</v>
      </c>
      <c r="G548" s="5">
        <v>0.41050879187271661</v>
      </c>
      <c r="H548" s="5" t="s">
        <v>58</v>
      </c>
      <c r="I548" s="5" t="s">
        <v>58</v>
      </c>
      <c r="J548" s="5" t="s">
        <v>58</v>
      </c>
      <c r="K548" s="5" t="s">
        <v>58</v>
      </c>
      <c r="L548" s="5" t="s">
        <v>58</v>
      </c>
      <c r="M548" s="5" t="s">
        <v>58</v>
      </c>
      <c r="N548" s="5" t="s">
        <v>58</v>
      </c>
      <c r="P548" s="43"/>
      <c r="Q548" s="43"/>
      <c r="R548" s="43"/>
      <c r="S548" s="43"/>
      <c r="T548" s="43"/>
      <c r="U548" s="43"/>
      <c r="V548" s="43"/>
      <c r="W548" s="43"/>
      <c r="X548" s="43"/>
      <c r="Y548" s="43"/>
      <c r="Z548" s="43"/>
      <c r="AA548" s="43"/>
    </row>
    <row r="549" spans="1:27" ht="48" thickBot="1">
      <c r="A549" s="1" t="s">
        <v>9</v>
      </c>
      <c r="B549" s="3" t="s">
        <v>76</v>
      </c>
      <c r="C549" s="49">
        <v>25664.409619287122</v>
      </c>
      <c r="D549" s="49">
        <v>22335.232913229138</v>
      </c>
      <c r="E549" s="49">
        <v>21786.971905921298</v>
      </c>
      <c r="F549" s="49">
        <v>17061.441980797284</v>
      </c>
      <c r="G549" s="49">
        <v>14425.837366344997</v>
      </c>
      <c r="H549" s="49">
        <v>0</v>
      </c>
      <c r="I549" s="49">
        <v>0</v>
      </c>
      <c r="J549" s="49">
        <v>0</v>
      </c>
      <c r="K549" s="49">
        <v>0</v>
      </c>
      <c r="L549" s="49">
        <v>0</v>
      </c>
      <c r="M549" s="49">
        <v>0</v>
      </c>
      <c r="N549" s="49">
        <v>0</v>
      </c>
    </row>
    <row r="550" spans="1:27" ht="32.25" thickBot="1">
      <c r="A550" s="1" t="s">
        <v>10</v>
      </c>
      <c r="B550" s="3" t="s">
        <v>77</v>
      </c>
      <c r="C550" s="49">
        <v>163957.48494366172</v>
      </c>
      <c r="D550" s="49">
        <v>142688.98713851121</v>
      </c>
      <c r="E550" s="49">
        <v>139186.41306085477</v>
      </c>
      <c r="F550" s="49">
        <v>108997.2907298629</v>
      </c>
      <c r="G550" s="49">
        <v>92159.689152355437</v>
      </c>
      <c r="H550" s="49">
        <v>0</v>
      </c>
      <c r="I550" s="49">
        <v>0</v>
      </c>
      <c r="J550" s="49">
        <v>0</v>
      </c>
      <c r="K550" s="49">
        <v>0</v>
      </c>
      <c r="L550" s="49">
        <v>0</v>
      </c>
      <c r="M550" s="49">
        <v>0</v>
      </c>
      <c r="N550" s="49">
        <v>0</v>
      </c>
    </row>
    <row r="551" spans="1:27" ht="32.25" thickBot="1">
      <c r="A551" s="1" t="s">
        <v>11</v>
      </c>
      <c r="B551" s="3" t="s">
        <v>78</v>
      </c>
      <c r="C551" s="49">
        <v>156330.15895394978</v>
      </c>
      <c r="D551" s="49">
        <v>136051.07475274114</v>
      </c>
      <c r="E551" s="49">
        <v>132711.4409293987</v>
      </c>
      <c r="F551" s="49">
        <v>103926.72094966812</v>
      </c>
      <c r="G551" s="49">
        <v>5687.3754558410492</v>
      </c>
      <c r="H551" s="49">
        <v>0</v>
      </c>
      <c r="I551" s="49">
        <v>0</v>
      </c>
      <c r="J551" s="49">
        <v>0</v>
      </c>
      <c r="K551" s="49">
        <v>0</v>
      </c>
      <c r="L551" s="49">
        <v>0</v>
      </c>
      <c r="M551" s="49">
        <v>0</v>
      </c>
      <c r="N551" s="49">
        <v>0</v>
      </c>
    </row>
    <row r="552" spans="1:27" ht="16.5" thickBot="1">
      <c r="A552" s="44" t="s">
        <v>64</v>
      </c>
      <c r="B552" s="45"/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6"/>
    </row>
    <row r="553" spans="1:27" ht="16.5" thickBot="1">
      <c r="A553" s="47">
        <v>45231</v>
      </c>
      <c r="B553" s="47"/>
      <c r="C553" s="47"/>
      <c r="D553" s="47"/>
      <c r="E553" s="47"/>
      <c r="F553" s="47"/>
      <c r="G553" s="47"/>
      <c r="H553" s="47"/>
      <c r="I553" s="47"/>
      <c r="J553" s="47"/>
      <c r="K553" s="47"/>
      <c r="L553" s="47"/>
      <c r="M553" s="47"/>
      <c r="N553" s="48"/>
    </row>
    <row r="554" spans="1:27" ht="16.5" thickBot="1">
      <c r="A554" s="1" t="s">
        <v>0</v>
      </c>
      <c r="B554" s="2" t="s">
        <v>53</v>
      </c>
      <c r="C554" s="49">
        <v>0</v>
      </c>
      <c r="D554" s="49">
        <v>0</v>
      </c>
      <c r="E554" s="49">
        <v>0</v>
      </c>
      <c r="F554" s="49">
        <v>0</v>
      </c>
      <c r="G554" s="49">
        <v>0</v>
      </c>
      <c r="H554" s="49">
        <v>0</v>
      </c>
      <c r="I554" s="49">
        <v>0</v>
      </c>
      <c r="J554" s="49">
        <v>0</v>
      </c>
      <c r="K554" s="49">
        <v>0</v>
      </c>
      <c r="L554" s="49">
        <v>0</v>
      </c>
      <c r="M554" s="49">
        <v>537785.94597295823</v>
      </c>
      <c r="N554" s="49">
        <v>551846.99317702057</v>
      </c>
    </row>
    <row r="555" spans="1:27" ht="16.5" thickBot="1">
      <c r="A555" s="1" t="s">
        <v>1</v>
      </c>
      <c r="B555" s="3" t="s">
        <v>54</v>
      </c>
      <c r="C555" s="50">
        <v>0</v>
      </c>
      <c r="D555" s="50">
        <v>0</v>
      </c>
      <c r="E555" s="50">
        <v>0</v>
      </c>
      <c r="F555" s="50">
        <v>0</v>
      </c>
      <c r="G555" s="50">
        <v>0</v>
      </c>
      <c r="H555" s="50">
        <v>0</v>
      </c>
      <c r="I555" s="50">
        <v>0</v>
      </c>
      <c r="J555" s="50">
        <v>0</v>
      </c>
      <c r="K555" s="50">
        <v>0</v>
      </c>
      <c r="L555" s="50">
        <v>0</v>
      </c>
      <c r="M555" s="50">
        <v>468782.6779423948</v>
      </c>
      <c r="N555" s="50">
        <v>472279.81285031536</v>
      </c>
    </row>
    <row r="556" spans="1:27" ht="16.5" customHeight="1" thickBot="1">
      <c r="A556" s="1" t="s">
        <v>2</v>
      </c>
      <c r="B556" s="3" t="s">
        <v>75</v>
      </c>
      <c r="C556" s="49">
        <v>0</v>
      </c>
      <c r="D556" s="49">
        <v>0</v>
      </c>
      <c r="E556" s="49">
        <v>0</v>
      </c>
      <c r="F556" s="49">
        <v>0</v>
      </c>
      <c r="G556" s="49">
        <v>0</v>
      </c>
      <c r="H556" s="49">
        <v>0</v>
      </c>
      <c r="I556" s="49">
        <v>0</v>
      </c>
      <c r="J556" s="49">
        <v>0</v>
      </c>
      <c r="K556" s="49">
        <v>0</v>
      </c>
      <c r="L556" s="49">
        <v>0</v>
      </c>
      <c r="M556" s="49">
        <v>69003.268030563413</v>
      </c>
      <c r="N556" s="49">
        <v>79567.180326705173</v>
      </c>
    </row>
    <row r="557" spans="1:27" ht="16.5" customHeight="1" thickBot="1">
      <c r="A557" s="1" t="s">
        <v>3</v>
      </c>
      <c r="B557" s="4" t="s">
        <v>4</v>
      </c>
      <c r="C557" s="5" t="s">
        <v>58</v>
      </c>
      <c r="D557" s="5" t="s">
        <v>58</v>
      </c>
      <c r="E557" s="5" t="s">
        <v>58</v>
      </c>
      <c r="F557" s="5" t="s">
        <v>58</v>
      </c>
      <c r="G557" s="5" t="s">
        <v>58</v>
      </c>
      <c r="H557" s="5" t="s">
        <v>58</v>
      </c>
      <c r="I557" s="5" t="s">
        <v>58</v>
      </c>
      <c r="J557" s="5" t="s">
        <v>58</v>
      </c>
      <c r="K557" s="5" t="s">
        <v>58</v>
      </c>
      <c r="L557" s="5" t="s">
        <v>58</v>
      </c>
      <c r="M557" s="5">
        <v>0.1283099131676326</v>
      </c>
      <c r="N557" s="5">
        <v>0.14418340828248699</v>
      </c>
      <c r="P557" s="43"/>
      <c r="Q557" s="43"/>
      <c r="R557" s="43"/>
      <c r="S557" s="43"/>
      <c r="T557" s="43"/>
      <c r="U557" s="43"/>
      <c r="V557" s="43"/>
      <c r="W557" s="43"/>
      <c r="X557" s="43"/>
      <c r="Y557" s="43"/>
      <c r="Z557" s="43"/>
      <c r="AA557" s="43"/>
    </row>
    <row r="558" spans="1:27" ht="48" thickBot="1">
      <c r="A558" s="1" t="s">
        <v>5</v>
      </c>
      <c r="B558" s="3" t="s">
        <v>6</v>
      </c>
      <c r="C558" s="49" t="s">
        <v>58</v>
      </c>
      <c r="D558" s="49" t="s">
        <v>58</v>
      </c>
      <c r="E558" s="49" t="s">
        <v>58</v>
      </c>
      <c r="F558" s="49" t="s">
        <v>58</v>
      </c>
      <c r="G558" s="49" t="s">
        <v>58</v>
      </c>
      <c r="H558" s="49" t="s">
        <v>58</v>
      </c>
      <c r="I558" s="49" t="s">
        <v>58</v>
      </c>
      <c r="J558" s="49" t="s">
        <v>58</v>
      </c>
      <c r="K558" s="49" t="s">
        <v>58</v>
      </c>
      <c r="L558" s="49" t="s">
        <v>58</v>
      </c>
      <c r="M558" s="49">
        <v>3.5780452873820852</v>
      </c>
      <c r="N558" s="49">
        <v>3.5780452873820852</v>
      </c>
      <c r="P558" s="43"/>
      <c r="Q558" s="43"/>
      <c r="R558" s="43"/>
      <c r="S558" s="43"/>
      <c r="T558" s="43"/>
      <c r="U558" s="43"/>
      <c r="V558" s="43"/>
      <c r="W558" s="43"/>
      <c r="X558" s="43"/>
      <c r="Y558" s="43"/>
      <c r="Z558" s="43"/>
      <c r="AA558" s="43"/>
    </row>
    <row r="559" spans="1:27" ht="32.25" thickBot="1">
      <c r="A559" s="1" t="s">
        <v>7</v>
      </c>
      <c r="B559" s="3" t="s">
        <v>8</v>
      </c>
      <c r="C559" s="5" t="s">
        <v>58</v>
      </c>
      <c r="D559" s="5" t="s">
        <v>58</v>
      </c>
      <c r="E559" s="5" t="s">
        <v>58</v>
      </c>
      <c r="F559" s="5" t="s">
        <v>58</v>
      </c>
      <c r="G559" s="5" t="s">
        <v>58</v>
      </c>
      <c r="H559" s="5" t="s">
        <v>58</v>
      </c>
      <c r="I559" s="5" t="s">
        <v>58</v>
      </c>
      <c r="J559" s="5" t="s">
        <v>58</v>
      </c>
      <c r="K559" s="5" t="s">
        <v>58</v>
      </c>
      <c r="L559" s="5" t="s">
        <v>58</v>
      </c>
      <c r="M559" s="5">
        <v>0.34570592399092148</v>
      </c>
      <c r="N559" s="5">
        <v>0.38399151296767997</v>
      </c>
      <c r="P559" s="43"/>
      <c r="Q559" s="43"/>
      <c r="R559" s="43"/>
      <c r="S559" s="43"/>
      <c r="T559" s="43"/>
      <c r="U559" s="43"/>
      <c r="V559" s="43"/>
      <c r="W559" s="43"/>
      <c r="X559" s="43"/>
      <c r="Y559" s="43"/>
      <c r="Z559" s="43"/>
      <c r="AA559" s="43"/>
    </row>
    <row r="560" spans="1:27" ht="48" thickBot="1">
      <c r="A560" s="1" t="s">
        <v>9</v>
      </c>
      <c r="B560" s="3" t="s">
        <v>76</v>
      </c>
      <c r="C560" s="49">
        <v>0</v>
      </c>
      <c r="D560" s="49">
        <v>0</v>
      </c>
      <c r="E560" s="49">
        <v>0</v>
      </c>
      <c r="F560" s="49">
        <v>0</v>
      </c>
      <c r="G560" s="49">
        <v>0</v>
      </c>
      <c r="H560" s="49">
        <v>0</v>
      </c>
      <c r="I560" s="49">
        <v>0</v>
      </c>
      <c r="J560" s="49">
        <v>0</v>
      </c>
      <c r="K560" s="49">
        <v>0</v>
      </c>
      <c r="L560" s="49">
        <v>0</v>
      </c>
      <c r="M560" s="49">
        <v>225853.33182235682</v>
      </c>
      <c r="N560" s="49">
        <v>264226.91862828191</v>
      </c>
    </row>
    <row r="561" spans="1:27" ht="32.25" thickBot="1">
      <c r="A561" s="1" t="s">
        <v>10</v>
      </c>
      <c r="B561" s="3" t="s">
        <v>77</v>
      </c>
      <c r="C561" s="49">
        <v>0</v>
      </c>
      <c r="D561" s="49">
        <v>0</v>
      </c>
      <c r="E561" s="49">
        <v>0</v>
      </c>
      <c r="F561" s="49">
        <v>0</v>
      </c>
      <c r="G561" s="49">
        <v>0</v>
      </c>
      <c r="H561" s="49">
        <v>0</v>
      </c>
      <c r="I561" s="49">
        <v>0</v>
      </c>
      <c r="J561" s="49">
        <v>0</v>
      </c>
      <c r="K561" s="49">
        <v>0</v>
      </c>
      <c r="L561" s="49">
        <v>0</v>
      </c>
      <c r="M561" s="49">
        <v>969736.13947983133</v>
      </c>
      <c r="N561" s="49">
        <v>1134499.0571968965</v>
      </c>
    </row>
    <row r="562" spans="1:27" ht="32.25" thickBot="1">
      <c r="A562" s="1" t="s">
        <v>11</v>
      </c>
      <c r="B562" s="3" t="s">
        <v>78</v>
      </c>
      <c r="C562" s="49">
        <v>0</v>
      </c>
      <c r="D562" s="49">
        <v>0</v>
      </c>
      <c r="E562" s="49">
        <v>0</v>
      </c>
      <c r="F562" s="49">
        <v>0</v>
      </c>
      <c r="G562" s="49">
        <v>0</v>
      </c>
      <c r="H562" s="49">
        <v>0</v>
      </c>
      <c r="I562" s="49">
        <v>0</v>
      </c>
      <c r="J562" s="49">
        <v>0</v>
      </c>
      <c r="K562" s="49">
        <v>0</v>
      </c>
      <c r="L562" s="49">
        <v>0</v>
      </c>
      <c r="M562" s="49">
        <v>924623.87356309697</v>
      </c>
      <c r="N562" s="49">
        <v>1081721.9964409638</v>
      </c>
    </row>
    <row r="563" spans="1:27" ht="16.5" thickBot="1">
      <c r="A563" s="47">
        <v>45597</v>
      </c>
      <c r="B563" s="47"/>
      <c r="C563" s="47"/>
      <c r="D563" s="47"/>
      <c r="E563" s="47"/>
      <c r="F563" s="47"/>
      <c r="G563" s="47"/>
      <c r="H563" s="47"/>
      <c r="I563" s="47"/>
      <c r="J563" s="47"/>
      <c r="K563" s="47"/>
      <c r="L563" s="47"/>
      <c r="M563" s="47"/>
      <c r="N563" s="48"/>
    </row>
    <row r="564" spans="1:27" ht="16.5" thickBot="1">
      <c r="A564" s="1" t="s">
        <v>0</v>
      </c>
      <c r="B564" s="2" t="s">
        <v>53</v>
      </c>
      <c r="C564" s="49">
        <v>548021.05625537189</v>
      </c>
      <c r="D564" s="49">
        <v>518658.94523166126</v>
      </c>
      <c r="E564" s="49">
        <v>479885.37850045139</v>
      </c>
      <c r="F564" s="49">
        <v>463229.99766826158</v>
      </c>
      <c r="G564" s="49">
        <v>427312.63720032893</v>
      </c>
      <c r="H564" s="49">
        <v>388971.36838337203</v>
      </c>
      <c r="I564" s="49">
        <v>388228.54162888596</v>
      </c>
      <c r="J564" s="49">
        <v>407938.04435248353</v>
      </c>
      <c r="K564" s="49">
        <v>458975.67007939261</v>
      </c>
      <c r="L564" s="49">
        <v>484031.27114981227</v>
      </c>
      <c r="M564" s="49">
        <v>537785.94597295823</v>
      </c>
      <c r="N564" s="49">
        <v>551846.99317702057</v>
      </c>
    </row>
    <row r="565" spans="1:27" ht="16.5" thickBot="1">
      <c r="A565" s="1" t="s">
        <v>1</v>
      </c>
      <c r="B565" s="3" t="s">
        <v>54</v>
      </c>
      <c r="C565" s="50">
        <v>463463.53381886805</v>
      </c>
      <c r="D565" s="50">
        <v>444453.49240718537</v>
      </c>
      <c r="E565" s="50">
        <v>407892.37101429648</v>
      </c>
      <c r="F565" s="50">
        <v>405450.26365914562</v>
      </c>
      <c r="G565" s="50">
        <v>377834.00363677228</v>
      </c>
      <c r="H565" s="50">
        <v>342561.88715909055</v>
      </c>
      <c r="I565" s="50">
        <v>343161.89471904893</v>
      </c>
      <c r="J565" s="50">
        <v>359154.71729506244</v>
      </c>
      <c r="K565" s="50">
        <v>405192.52815440617</v>
      </c>
      <c r="L565" s="50">
        <v>420290.14694341435</v>
      </c>
      <c r="M565" s="50">
        <v>468782.6779423948</v>
      </c>
      <c r="N565" s="50">
        <v>472279.81285031536</v>
      </c>
    </row>
    <row r="566" spans="1:27" ht="16.5" customHeight="1" thickBot="1">
      <c r="A566" s="1" t="s">
        <v>2</v>
      </c>
      <c r="B566" s="3" t="s">
        <v>75</v>
      </c>
      <c r="C566" s="49">
        <v>84557.522436503918</v>
      </c>
      <c r="D566" s="49">
        <v>74205.452824475913</v>
      </c>
      <c r="E566" s="49">
        <v>71993.007486154907</v>
      </c>
      <c r="F566" s="49">
        <v>57779.734009116</v>
      </c>
      <c r="G566" s="49">
        <v>49478.633563556694</v>
      </c>
      <c r="H566" s="49">
        <v>46409.481224281459</v>
      </c>
      <c r="I566" s="49">
        <v>45066.64690983708</v>
      </c>
      <c r="J566" s="49">
        <v>48783.32705742112</v>
      </c>
      <c r="K566" s="49">
        <v>53783.141924986463</v>
      </c>
      <c r="L566" s="49">
        <v>63741.124206397886</v>
      </c>
      <c r="M566" s="49">
        <v>69003.268030563413</v>
      </c>
      <c r="N566" s="49">
        <v>79567.180326705173</v>
      </c>
    </row>
    <row r="567" spans="1:27" ht="16.5" customHeight="1" thickBot="1">
      <c r="A567" s="1" t="s">
        <v>3</v>
      </c>
      <c r="B567" s="4" t="s">
        <v>4</v>
      </c>
      <c r="C567" s="5">
        <v>0.15429611959490297</v>
      </c>
      <c r="D567" s="5">
        <v>0.14307176904339658</v>
      </c>
      <c r="E567" s="5">
        <v>0.15002125655738685</v>
      </c>
      <c r="F567" s="5">
        <v>0.12473228050851423</v>
      </c>
      <c r="G567" s="5">
        <v>0.11579024174836317</v>
      </c>
      <c r="H567" s="5">
        <v>0.11931336081924687</v>
      </c>
      <c r="I567" s="5">
        <v>0.1160827761935057</v>
      </c>
      <c r="J567" s="5">
        <v>0.11958513733342636</v>
      </c>
      <c r="K567" s="5">
        <v>0.11718081247244144</v>
      </c>
      <c r="L567" s="5">
        <v>0.13168802927749146</v>
      </c>
      <c r="M567" s="5">
        <v>0.1283099131676326</v>
      </c>
      <c r="N567" s="5">
        <v>0.14418340828248699</v>
      </c>
      <c r="P567" s="43"/>
      <c r="Q567" s="43"/>
      <c r="R567" s="43"/>
      <c r="S567" s="43"/>
      <c r="T567" s="43"/>
      <c r="U567" s="43"/>
      <c r="V567" s="43"/>
      <c r="W567" s="43"/>
      <c r="X567" s="43"/>
      <c r="Y567" s="43"/>
      <c r="Z567" s="43"/>
      <c r="AA567" s="43"/>
    </row>
    <row r="568" spans="1:27" ht="48" thickBot="1">
      <c r="A568" s="1" t="s">
        <v>5</v>
      </c>
      <c r="B568" s="3" t="s">
        <v>6</v>
      </c>
      <c r="C568" s="49">
        <v>3.773962</v>
      </c>
      <c r="D568" s="49">
        <v>3.773962</v>
      </c>
      <c r="E568" s="49">
        <v>3.773962</v>
      </c>
      <c r="F568" s="49">
        <v>3.773962</v>
      </c>
      <c r="G568" s="49">
        <v>3.773962</v>
      </c>
      <c r="H568" s="49">
        <v>3.773962</v>
      </c>
      <c r="I568" s="49">
        <v>3.773962</v>
      </c>
      <c r="J568" s="49">
        <v>3.773962</v>
      </c>
      <c r="K568" s="49">
        <v>3.773962</v>
      </c>
      <c r="L568" s="49">
        <v>3.773962</v>
      </c>
      <c r="M568" s="49">
        <v>3.773962</v>
      </c>
      <c r="N568" s="49">
        <v>3.773962</v>
      </c>
      <c r="P568" s="43"/>
      <c r="Q568" s="43"/>
      <c r="R568" s="43"/>
      <c r="S568" s="43"/>
      <c r="T568" s="43"/>
      <c r="U568" s="43"/>
      <c r="V568" s="43"/>
      <c r="W568" s="43"/>
      <c r="X568" s="43"/>
      <c r="Y568" s="43"/>
      <c r="Z568" s="43"/>
      <c r="AA568" s="43"/>
    </row>
    <row r="569" spans="1:27" ht="32.25" thickBot="1">
      <c r="A569" s="1" t="s">
        <v>7</v>
      </c>
      <c r="B569" s="3" t="s">
        <v>8</v>
      </c>
      <c r="C569" s="5">
        <v>0.40695190723644648</v>
      </c>
      <c r="D569" s="5">
        <v>0.38140129420095104</v>
      </c>
      <c r="E569" s="5">
        <v>0.397377172115848</v>
      </c>
      <c r="F569" s="5">
        <v>0.33667936066460113</v>
      </c>
      <c r="G569" s="5">
        <v>0.31344758823031016</v>
      </c>
      <c r="H569" s="5">
        <v>0.3227168762787252</v>
      </c>
      <c r="I569" s="5">
        <v>0.31422307399279958</v>
      </c>
      <c r="J569" s="5">
        <v>0.32342559168089435</v>
      </c>
      <c r="K569" s="5">
        <v>0.31712442692514159</v>
      </c>
      <c r="L569" s="5">
        <v>0.35409206544192162</v>
      </c>
      <c r="M569" s="5">
        <v>0.34570592399092148</v>
      </c>
      <c r="N569" s="5">
        <v>0.38399151296767997</v>
      </c>
      <c r="P569" s="43"/>
      <c r="Q569" s="43"/>
      <c r="R569" s="43"/>
      <c r="S569" s="43"/>
      <c r="T569" s="43"/>
      <c r="U569" s="43"/>
      <c r="V569" s="43"/>
      <c r="W569" s="43"/>
      <c r="X569" s="43"/>
      <c r="Y569" s="43"/>
      <c r="Z569" s="43"/>
      <c r="AA569" s="43"/>
    </row>
    <row r="570" spans="1:27" ht="48" thickBot="1">
      <c r="A570" s="1" t="s">
        <v>9</v>
      </c>
      <c r="B570" s="3" t="s">
        <v>76</v>
      </c>
      <c r="C570" s="49">
        <v>282645.41573587846</v>
      </c>
      <c r="D570" s="49">
        <v>246216.48496731548</v>
      </c>
      <c r="E570" s="49">
        <v>240032.24464243633</v>
      </c>
      <c r="F570" s="49">
        <v>188334.23428319875</v>
      </c>
      <c r="G570" s="49">
        <v>159321.48325387124</v>
      </c>
      <c r="H570" s="49">
        <v>150209.16191654778</v>
      </c>
      <c r="I570" s="49">
        <v>145179.4464752819</v>
      </c>
      <c r="J570" s="49">
        <v>157951.99670364408</v>
      </c>
      <c r="K570" s="49">
        <v>173543.5630517432</v>
      </c>
      <c r="L570" s="49">
        <v>209379.98604115911</v>
      </c>
      <c r="M570" s="49">
        <v>225853.33182235682</v>
      </c>
      <c r="N570" s="49">
        <v>264226.91862828191</v>
      </c>
    </row>
    <row r="571" spans="1:27" ht="32.25" thickBot="1">
      <c r="A571" s="1" t="s">
        <v>10</v>
      </c>
      <c r="B571" s="3" t="s">
        <v>77</v>
      </c>
      <c r="C571" s="49">
        <v>1280031.6701536886</v>
      </c>
      <c r="D571" s="49">
        <v>1115053.9896482639</v>
      </c>
      <c r="E571" s="49">
        <v>1087047.08406631</v>
      </c>
      <c r="F571" s="49">
        <v>852919.49218066712</v>
      </c>
      <c r="G571" s="49">
        <v>721527.86830049555</v>
      </c>
      <c r="H571" s="49">
        <v>680260.40294987813</v>
      </c>
      <c r="I571" s="49">
        <v>657482.05701449735</v>
      </c>
      <c r="J571" s="49">
        <v>715325.80006041354</v>
      </c>
      <c r="K571" s="49">
        <v>785936.17476225947</v>
      </c>
      <c r="L571" s="49">
        <v>948230.53305583785</v>
      </c>
      <c r="M571" s="49">
        <v>1022834.2702451583</v>
      </c>
      <c r="N571" s="49">
        <v>1196618.8203362739</v>
      </c>
    </row>
    <row r="572" spans="1:27" ht="32.25" thickBot="1">
      <c r="A572" s="1" t="s">
        <v>11</v>
      </c>
      <c r="B572" s="3" t="s">
        <v>78</v>
      </c>
      <c r="C572" s="49">
        <v>1220484.4111263107</v>
      </c>
      <c r="D572" s="49">
        <v>1063181.516256161</v>
      </c>
      <c r="E572" s="49">
        <v>1036477.495985665</v>
      </c>
      <c r="F572" s="49">
        <v>813241.55364631547</v>
      </c>
      <c r="G572" s="49">
        <v>687962.28717389528</v>
      </c>
      <c r="H572" s="49">
        <v>648614.59029927303</v>
      </c>
      <c r="I572" s="49">
        <v>626895.89632193069</v>
      </c>
      <c r="J572" s="49">
        <v>682048.74004825833</v>
      </c>
      <c r="K572" s="49">
        <v>749374.30987345136</v>
      </c>
      <c r="L572" s="49">
        <v>904118.71107039833</v>
      </c>
      <c r="M572" s="49">
        <v>975251.87158071401</v>
      </c>
      <c r="N572" s="49">
        <v>1140951.9391855567</v>
      </c>
    </row>
    <row r="573" spans="1:27" ht="16.5" thickBot="1">
      <c r="A573" s="47">
        <v>45962</v>
      </c>
      <c r="B573" s="47"/>
      <c r="C573" s="47"/>
      <c r="D573" s="47"/>
      <c r="E573" s="47"/>
      <c r="F573" s="47"/>
      <c r="G573" s="47"/>
      <c r="H573" s="47"/>
      <c r="I573" s="47"/>
      <c r="J573" s="47"/>
      <c r="K573" s="47"/>
      <c r="L573" s="47"/>
      <c r="M573" s="47"/>
      <c r="N573" s="48"/>
    </row>
    <row r="574" spans="1:27" ht="16.5" thickBot="1">
      <c r="A574" s="1" t="s">
        <v>0</v>
      </c>
      <c r="B574" s="2" t="s">
        <v>53</v>
      </c>
      <c r="C574" s="49">
        <v>548021.05625537189</v>
      </c>
      <c r="D574" s="49">
        <v>518658.94523166126</v>
      </c>
      <c r="E574" s="49">
        <v>479885.37850045139</v>
      </c>
      <c r="F574" s="49">
        <v>463229.99766826158</v>
      </c>
      <c r="G574" s="49">
        <v>427312.63720032893</v>
      </c>
      <c r="H574" s="49">
        <v>388971.36838337203</v>
      </c>
      <c r="I574" s="49">
        <v>388228.54162888596</v>
      </c>
      <c r="J574" s="49">
        <v>407938.04435248353</v>
      </c>
      <c r="K574" s="49">
        <v>458975.67007939261</v>
      </c>
      <c r="L574" s="49">
        <v>484031.27114981227</v>
      </c>
      <c r="M574" s="49">
        <v>537785.94597295823</v>
      </c>
      <c r="N574" s="49">
        <v>551846.99317702057</v>
      </c>
    </row>
    <row r="575" spans="1:27" ht="16.5" thickBot="1">
      <c r="A575" s="1" t="s">
        <v>1</v>
      </c>
      <c r="B575" s="3" t="s">
        <v>54</v>
      </c>
      <c r="C575" s="50">
        <v>463463.53381886805</v>
      </c>
      <c r="D575" s="50">
        <v>444453.49240718537</v>
      </c>
      <c r="E575" s="50">
        <v>407892.37101429648</v>
      </c>
      <c r="F575" s="50">
        <v>405450.26365914562</v>
      </c>
      <c r="G575" s="50">
        <v>377834.00363677228</v>
      </c>
      <c r="H575" s="50">
        <v>342561.88715909055</v>
      </c>
      <c r="I575" s="50">
        <v>343161.89471904893</v>
      </c>
      <c r="J575" s="50">
        <v>359154.71729506244</v>
      </c>
      <c r="K575" s="50">
        <v>405192.52815440617</v>
      </c>
      <c r="L575" s="50">
        <v>420290.14694341435</v>
      </c>
      <c r="M575" s="50">
        <v>468782.6779423948</v>
      </c>
      <c r="N575" s="50">
        <v>472279.81285031536</v>
      </c>
    </row>
    <row r="576" spans="1:27" ht="16.5" thickBot="1">
      <c r="A576" s="1" t="s">
        <v>2</v>
      </c>
      <c r="B576" s="3" t="s">
        <v>75</v>
      </c>
      <c r="C576" s="49">
        <v>84557.522436503918</v>
      </c>
      <c r="D576" s="49">
        <v>74205.452824475913</v>
      </c>
      <c r="E576" s="49">
        <v>71993.007486154907</v>
      </c>
      <c r="F576" s="49">
        <v>57779.734009116</v>
      </c>
      <c r="G576" s="49">
        <v>49478.633563556694</v>
      </c>
      <c r="H576" s="49">
        <v>46409.481224281459</v>
      </c>
      <c r="I576" s="49">
        <v>45066.64690983708</v>
      </c>
      <c r="J576" s="49">
        <v>48783.32705742112</v>
      </c>
      <c r="K576" s="49">
        <v>53783.141924986463</v>
      </c>
      <c r="L576" s="49">
        <v>63741.124206397886</v>
      </c>
      <c r="M576" s="49">
        <v>69003.268030563413</v>
      </c>
      <c r="N576" s="49">
        <v>79567.180326705173</v>
      </c>
    </row>
    <row r="577" spans="1:27" ht="16.5" thickBot="1">
      <c r="A577" s="1" t="s">
        <v>3</v>
      </c>
      <c r="B577" s="4" t="s">
        <v>4</v>
      </c>
      <c r="C577" s="5">
        <v>0.15429611959490297</v>
      </c>
      <c r="D577" s="5">
        <v>0.14307176904339658</v>
      </c>
      <c r="E577" s="5">
        <v>0.15002125655738685</v>
      </c>
      <c r="F577" s="5">
        <v>0.12473228050851423</v>
      </c>
      <c r="G577" s="5">
        <v>0.11579024174836317</v>
      </c>
      <c r="H577" s="5">
        <v>0.11931336081924687</v>
      </c>
      <c r="I577" s="5">
        <v>0.1160827761935057</v>
      </c>
      <c r="J577" s="5">
        <v>0.11958513733342636</v>
      </c>
      <c r="K577" s="5">
        <v>0.11718081247244144</v>
      </c>
      <c r="L577" s="5">
        <v>0.13168802927749146</v>
      </c>
      <c r="M577" s="5">
        <v>0.1283099131676326</v>
      </c>
      <c r="N577" s="5">
        <v>0.14418340828248699</v>
      </c>
      <c r="P577" s="43"/>
      <c r="Q577" s="43"/>
      <c r="R577" s="43"/>
      <c r="S577" s="43"/>
      <c r="T577" s="43"/>
      <c r="U577" s="43"/>
      <c r="V577" s="43"/>
      <c r="W577" s="43"/>
      <c r="X577" s="43"/>
      <c r="Y577" s="43"/>
      <c r="Z577" s="43"/>
      <c r="AA577" s="43"/>
    </row>
    <row r="578" spans="1:27" ht="48" thickBot="1">
      <c r="A578" s="1" t="s">
        <v>5</v>
      </c>
      <c r="B578" s="3" t="s">
        <v>6</v>
      </c>
      <c r="C578" s="49">
        <v>3.963991</v>
      </c>
      <c r="D578" s="49">
        <v>3.963991</v>
      </c>
      <c r="E578" s="49">
        <v>3.963991</v>
      </c>
      <c r="F578" s="49">
        <v>3.963991</v>
      </c>
      <c r="G578" s="49">
        <v>3.963991</v>
      </c>
      <c r="H578" s="49">
        <v>3.963991</v>
      </c>
      <c r="I578" s="49">
        <v>3.963991</v>
      </c>
      <c r="J578" s="49">
        <v>3.963991</v>
      </c>
      <c r="K578" s="49">
        <v>3.963991</v>
      </c>
      <c r="L578" s="49">
        <v>3.963991</v>
      </c>
      <c r="M578" s="49">
        <v>3.963991</v>
      </c>
      <c r="N578" s="49">
        <v>3.963991</v>
      </c>
      <c r="P578" s="43"/>
      <c r="Q578" s="43"/>
      <c r="R578" s="43"/>
      <c r="S578" s="43"/>
      <c r="T578" s="43"/>
      <c r="U578" s="43"/>
      <c r="V578" s="43"/>
      <c r="W578" s="43"/>
      <c r="X578" s="43"/>
      <c r="Y578" s="43"/>
      <c r="Z578" s="43"/>
      <c r="AA578" s="43"/>
    </row>
    <row r="579" spans="1:27" s="11" customFormat="1" ht="32.25" thickBot="1">
      <c r="A579" s="1" t="s">
        <v>7</v>
      </c>
      <c r="B579" s="3" t="s">
        <v>8</v>
      </c>
      <c r="C579" s="5">
        <v>0.40695190723644648</v>
      </c>
      <c r="D579" s="5">
        <v>0.38140129420095104</v>
      </c>
      <c r="E579" s="5">
        <v>0.397377172115848</v>
      </c>
      <c r="F579" s="5">
        <v>0.33667936066460113</v>
      </c>
      <c r="G579" s="5">
        <v>0.31344758823031016</v>
      </c>
      <c r="H579" s="5">
        <v>0.3227168762787252</v>
      </c>
      <c r="I579" s="5">
        <v>0.31422307399279958</v>
      </c>
      <c r="J579" s="5">
        <v>0.32342559168089435</v>
      </c>
      <c r="K579" s="5">
        <v>0.31712442692514159</v>
      </c>
      <c r="L579" s="5">
        <v>0.35409206544192162</v>
      </c>
      <c r="M579" s="5">
        <v>0.34570592399092148</v>
      </c>
      <c r="N579" s="5">
        <v>0.38399151296767997</v>
      </c>
      <c r="P579" s="43"/>
      <c r="Q579" s="43"/>
      <c r="R579" s="43"/>
      <c r="S579" s="43"/>
      <c r="T579" s="43"/>
      <c r="U579" s="43"/>
      <c r="V579" s="43"/>
      <c r="W579" s="43"/>
      <c r="X579" s="43"/>
      <c r="Y579" s="43"/>
      <c r="Z579" s="43"/>
      <c r="AA579" s="43"/>
    </row>
    <row r="580" spans="1:27" s="11" customFormat="1" ht="36.75" customHeight="1" thickBot="1">
      <c r="A580" s="1" t="s">
        <v>9</v>
      </c>
      <c r="B580" s="3" t="s">
        <v>76</v>
      </c>
      <c r="C580" s="49">
        <v>282645.41573587846</v>
      </c>
      <c r="D580" s="49">
        <v>246216.48496731548</v>
      </c>
      <c r="E580" s="49">
        <v>240032.24464243633</v>
      </c>
      <c r="F580" s="49">
        <v>188334.23428319875</v>
      </c>
      <c r="G580" s="49">
        <v>159321.48325387124</v>
      </c>
      <c r="H580" s="49">
        <v>150209.16191654778</v>
      </c>
      <c r="I580" s="49">
        <v>145179.4464752819</v>
      </c>
      <c r="J580" s="49">
        <v>157951.99670364408</v>
      </c>
      <c r="K580" s="49">
        <v>173543.5630517432</v>
      </c>
      <c r="L580" s="49">
        <v>209379.98604115911</v>
      </c>
      <c r="M580" s="49">
        <v>225853.33182235682</v>
      </c>
      <c r="N580" s="49">
        <v>264226.91862828191</v>
      </c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</row>
    <row r="581" spans="1:27" s="11" customFormat="1" ht="56.25" customHeight="1" thickBot="1">
      <c r="A581" s="1" t="s">
        <v>10</v>
      </c>
      <c r="B581" s="3" t="s">
        <v>77</v>
      </c>
      <c r="C581" s="49">
        <v>1344484.6610019365</v>
      </c>
      <c r="D581" s="49">
        <v>1171199.9165544887</v>
      </c>
      <c r="E581" s="49">
        <v>1141782.788966899</v>
      </c>
      <c r="F581" s="49">
        <v>895866.25162858958</v>
      </c>
      <c r="G581" s="49">
        <v>757858.71086999541</v>
      </c>
      <c r="H581" s="49">
        <v>714513.31914568576</v>
      </c>
      <c r="I581" s="49">
        <v>690588.02305559907</v>
      </c>
      <c r="J581" s="49">
        <v>751344.35203832982</v>
      </c>
      <c r="K581" s="49">
        <v>825510.14645405114</v>
      </c>
      <c r="L581" s="49">
        <v>995976.45629673637</v>
      </c>
      <c r="M581" s="49">
        <v>1074336.6895966029</v>
      </c>
      <c r="N581" s="49">
        <v>1256871.7528802902</v>
      </c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</row>
    <row r="582" spans="1:27" ht="32.25" thickBot="1">
      <c r="A582" s="1" t="s">
        <v>11</v>
      </c>
      <c r="B582" s="3" t="s">
        <v>78</v>
      </c>
      <c r="C582" s="49">
        <v>1281939.039488208</v>
      </c>
      <c r="D582" s="49">
        <v>1116715.526495968</v>
      </c>
      <c r="E582" s="49">
        <v>1088666.8879521606</v>
      </c>
      <c r="F582" s="49">
        <v>854190.42361317144</v>
      </c>
      <c r="G582" s="49">
        <v>722603.01367547852</v>
      </c>
      <c r="H582" s="49">
        <v>681274.05586357403</v>
      </c>
      <c r="I582" s="49">
        <v>658461.76801914431</v>
      </c>
      <c r="J582" s="49">
        <v>716391.70376189158</v>
      </c>
      <c r="K582" s="49">
        <v>787107.29465998127</v>
      </c>
      <c r="L582" s="49">
        <v>949643.48703422537</v>
      </c>
      <c r="M582" s="49">
        <v>1024358.3909109593</v>
      </c>
      <c r="N582" s="49">
        <v>1198401.8965649612</v>
      </c>
    </row>
    <row r="583" spans="1:27" ht="16.5" thickBot="1">
      <c r="A583" s="47">
        <v>46327</v>
      </c>
      <c r="B583" s="47"/>
      <c r="C583" s="47"/>
      <c r="D583" s="47"/>
      <c r="E583" s="47"/>
      <c r="F583" s="47"/>
      <c r="G583" s="47"/>
      <c r="H583" s="47"/>
      <c r="I583" s="47"/>
      <c r="J583" s="47"/>
      <c r="K583" s="47"/>
      <c r="L583" s="47"/>
      <c r="M583" s="47"/>
      <c r="N583" s="48"/>
    </row>
    <row r="584" spans="1:27" ht="16.5" thickBot="1">
      <c r="A584" s="1" t="s">
        <v>0</v>
      </c>
      <c r="B584" s="2" t="s">
        <v>53</v>
      </c>
      <c r="C584" s="49">
        <v>548021.05625537189</v>
      </c>
      <c r="D584" s="49">
        <v>518658.94523166126</v>
      </c>
      <c r="E584" s="49">
        <v>479885.37850045139</v>
      </c>
      <c r="F584" s="49">
        <v>463229.99766826158</v>
      </c>
      <c r="G584" s="49">
        <v>427312.63720032893</v>
      </c>
      <c r="H584" s="49">
        <v>388971.36838337203</v>
      </c>
      <c r="I584" s="49">
        <v>388228.54162888596</v>
      </c>
      <c r="J584" s="49">
        <v>407938.04435248353</v>
      </c>
      <c r="K584" s="49">
        <v>458975.67007939261</v>
      </c>
      <c r="L584" s="49">
        <v>484031.27114981227</v>
      </c>
      <c r="M584" s="49">
        <v>537785.94597295823</v>
      </c>
      <c r="N584" s="49">
        <v>551846.99317702057</v>
      </c>
    </row>
    <row r="585" spans="1:27" ht="16.5" thickBot="1">
      <c r="A585" s="1" t="s">
        <v>1</v>
      </c>
      <c r="B585" s="3" t="s">
        <v>54</v>
      </c>
      <c r="C585" s="50">
        <v>463463.53381886805</v>
      </c>
      <c r="D585" s="50">
        <v>444453.49240718537</v>
      </c>
      <c r="E585" s="50">
        <v>407892.37101429648</v>
      </c>
      <c r="F585" s="50">
        <v>405450.26365914562</v>
      </c>
      <c r="G585" s="50">
        <v>377834.00363677228</v>
      </c>
      <c r="H585" s="50">
        <v>342561.88715909055</v>
      </c>
      <c r="I585" s="50">
        <v>343161.89471904893</v>
      </c>
      <c r="J585" s="50">
        <v>359154.71729506244</v>
      </c>
      <c r="K585" s="50">
        <v>405192.52815440617</v>
      </c>
      <c r="L585" s="50">
        <v>420290.14694341435</v>
      </c>
      <c r="M585" s="50">
        <v>468782.6779423948</v>
      </c>
      <c r="N585" s="50">
        <v>472279.81285031536</v>
      </c>
    </row>
    <row r="586" spans="1:27" ht="16.5" thickBot="1">
      <c r="A586" s="1" t="s">
        <v>2</v>
      </c>
      <c r="B586" s="3" t="s">
        <v>75</v>
      </c>
      <c r="C586" s="49">
        <v>84557.522436503918</v>
      </c>
      <c r="D586" s="49">
        <v>74205.452824475913</v>
      </c>
      <c r="E586" s="49">
        <v>71993.007486154907</v>
      </c>
      <c r="F586" s="49">
        <v>57779.734009116</v>
      </c>
      <c r="G586" s="49">
        <v>49478.633563556694</v>
      </c>
      <c r="H586" s="49">
        <v>46409.481224281459</v>
      </c>
      <c r="I586" s="49">
        <v>45066.64690983708</v>
      </c>
      <c r="J586" s="49">
        <v>48783.32705742112</v>
      </c>
      <c r="K586" s="49">
        <v>53783.141924986463</v>
      </c>
      <c r="L586" s="49">
        <v>63741.124206397886</v>
      </c>
      <c r="M586" s="49">
        <v>69003.268030563413</v>
      </c>
      <c r="N586" s="49">
        <v>79567.180326705173</v>
      </c>
    </row>
    <row r="587" spans="1:27" ht="16.5" thickBot="1">
      <c r="A587" s="1" t="s">
        <v>3</v>
      </c>
      <c r="B587" s="4" t="s">
        <v>4</v>
      </c>
      <c r="C587" s="5">
        <v>0.15429611959490297</v>
      </c>
      <c r="D587" s="5">
        <v>0.14307176904339658</v>
      </c>
      <c r="E587" s="5">
        <v>0.15002125655738685</v>
      </c>
      <c r="F587" s="5">
        <v>0.12473228050851423</v>
      </c>
      <c r="G587" s="5">
        <v>0.11579024174836317</v>
      </c>
      <c r="H587" s="5">
        <v>0.11931336081924687</v>
      </c>
      <c r="I587" s="5">
        <v>0.1160827761935057</v>
      </c>
      <c r="J587" s="5">
        <v>0.11958513733342636</v>
      </c>
      <c r="K587" s="5">
        <v>0.11718081247244144</v>
      </c>
      <c r="L587" s="5">
        <v>0.13168802927749146</v>
      </c>
      <c r="M587" s="5">
        <v>0.1283099131676326</v>
      </c>
      <c r="N587" s="5">
        <v>0.14418340828248699</v>
      </c>
      <c r="P587" s="43"/>
      <c r="Q587" s="43"/>
      <c r="R587" s="43"/>
      <c r="S587" s="43"/>
      <c r="T587" s="43"/>
      <c r="U587" s="43"/>
      <c r="V587" s="43"/>
      <c r="W587" s="43"/>
      <c r="X587" s="43"/>
      <c r="Y587" s="43"/>
      <c r="Z587" s="43"/>
      <c r="AA587" s="43"/>
    </row>
    <row r="588" spans="1:27" ht="48" thickBot="1">
      <c r="A588" s="1" t="s">
        <v>5</v>
      </c>
      <c r="B588" s="3" t="s">
        <v>6</v>
      </c>
      <c r="C588" s="49">
        <v>4.163659</v>
      </c>
      <c r="D588" s="49">
        <v>4.163659</v>
      </c>
      <c r="E588" s="49">
        <v>4.163659</v>
      </c>
      <c r="F588" s="49">
        <v>4.163659</v>
      </c>
      <c r="G588" s="49">
        <v>4.163659</v>
      </c>
      <c r="H588" s="49">
        <v>4.163659</v>
      </c>
      <c r="I588" s="49">
        <v>4.163659</v>
      </c>
      <c r="J588" s="49">
        <v>4.163659</v>
      </c>
      <c r="K588" s="49">
        <v>4.163659</v>
      </c>
      <c r="L588" s="49">
        <v>4.163659</v>
      </c>
      <c r="M588" s="49">
        <v>4.163659</v>
      </c>
      <c r="N588" s="49">
        <v>4.163659</v>
      </c>
      <c r="P588" s="43"/>
      <c r="Q588" s="43"/>
      <c r="R588" s="43"/>
      <c r="S588" s="43"/>
      <c r="T588" s="43"/>
      <c r="U588" s="43"/>
      <c r="V588" s="43"/>
      <c r="W588" s="43"/>
      <c r="X588" s="43"/>
      <c r="Y588" s="43"/>
      <c r="Z588" s="43"/>
      <c r="AA588" s="43"/>
    </row>
    <row r="589" spans="1:27" ht="32.25" thickBot="1">
      <c r="A589" s="1" t="s">
        <v>7</v>
      </c>
      <c r="B589" s="3" t="s">
        <v>8</v>
      </c>
      <c r="C589" s="5">
        <v>0.40695190723644648</v>
      </c>
      <c r="D589" s="5">
        <v>0.38140129420095104</v>
      </c>
      <c r="E589" s="5">
        <v>0.397377172115848</v>
      </c>
      <c r="F589" s="5">
        <v>0.33667936066460113</v>
      </c>
      <c r="G589" s="5">
        <v>0.31344758823031016</v>
      </c>
      <c r="H589" s="5">
        <v>0.3227168762787252</v>
      </c>
      <c r="I589" s="5">
        <v>0.31422307399279958</v>
      </c>
      <c r="J589" s="5">
        <v>0.32342559168089435</v>
      </c>
      <c r="K589" s="5">
        <v>0.31712442692514159</v>
      </c>
      <c r="L589" s="5">
        <v>0.35409206544192162</v>
      </c>
      <c r="M589" s="5">
        <v>0.34570592399092148</v>
      </c>
      <c r="N589" s="5">
        <v>0.38399151296767997</v>
      </c>
      <c r="P589" s="43"/>
      <c r="Q589" s="43"/>
      <c r="R589" s="43"/>
      <c r="S589" s="43"/>
      <c r="T589" s="43"/>
      <c r="U589" s="43"/>
      <c r="V589" s="43"/>
      <c r="W589" s="43"/>
      <c r="X589" s="43"/>
      <c r="Y589" s="43"/>
      <c r="Z589" s="43"/>
      <c r="AA589" s="43"/>
    </row>
    <row r="590" spans="1:27" ht="48" thickBot="1">
      <c r="A590" s="1" t="s">
        <v>9</v>
      </c>
      <c r="B590" s="3" t="s">
        <v>76</v>
      </c>
      <c r="C590" s="49">
        <v>282645.41573587846</v>
      </c>
      <c r="D590" s="49">
        <v>246216.48496731548</v>
      </c>
      <c r="E590" s="49">
        <v>240032.24464243633</v>
      </c>
      <c r="F590" s="49">
        <v>188334.23428319875</v>
      </c>
      <c r="G590" s="49">
        <v>159321.48325387124</v>
      </c>
      <c r="H590" s="49">
        <v>150209.16191654778</v>
      </c>
      <c r="I590" s="49">
        <v>145179.4464752819</v>
      </c>
      <c r="J590" s="49">
        <v>157951.99670364408</v>
      </c>
      <c r="K590" s="49">
        <v>173543.5630517432</v>
      </c>
      <c r="L590" s="49">
        <v>209379.98604115911</v>
      </c>
      <c r="M590" s="49">
        <v>225853.33182235682</v>
      </c>
      <c r="N590" s="49">
        <v>264226.91862828191</v>
      </c>
    </row>
    <row r="591" spans="1:27" ht="32.25" thickBot="1">
      <c r="A591" s="1" t="s">
        <v>10</v>
      </c>
      <c r="B591" s="3" t="s">
        <v>77</v>
      </c>
      <c r="C591" s="49">
        <v>1412206.9548449181</v>
      </c>
      <c r="D591" s="49">
        <v>1230193.7802990333</v>
      </c>
      <c r="E591" s="49">
        <v>1199294.8988348183</v>
      </c>
      <c r="F591" s="49">
        <v>940991.43549761875</v>
      </c>
      <c r="G591" s="49">
        <v>796032.39317199634</v>
      </c>
      <c r="H591" s="49">
        <v>750503.67467554961</v>
      </c>
      <c r="I591" s="49">
        <v>725373.25071819092</v>
      </c>
      <c r="J591" s="49">
        <v>789189.90317171765</v>
      </c>
      <c r="K591" s="49">
        <v>867091.46183094964</v>
      </c>
      <c r="L591" s="49">
        <v>1046144.2359601759</v>
      </c>
      <c r="M591" s="49">
        <v>1128451.5092665709</v>
      </c>
      <c r="N591" s="49">
        <v>1320180.9453466965</v>
      </c>
    </row>
    <row r="592" spans="1:27" ht="32.25" thickBot="1">
      <c r="A592" s="1" t="s">
        <v>11</v>
      </c>
      <c r="B592" s="3" t="s">
        <v>78</v>
      </c>
      <c r="C592" s="49">
        <v>1346510.8823951499</v>
      </c>
      <c r="D592" s="49">
        <v>1172964.9871391421</v>
      </c>
      <c r="E592" s="49">
        <v>1143503.5261240515</v>
      </c>
      <c r="F592" s="49">
        <v>897216.37738097622</v>
      </c>
      <c r="G592" s="49">
        <v>759000.85073781188</v>
      </c>
      <c r="H592" s="49">
        <v>715590.13483200979</v>
      </c>
      <c r="I592" s="49">
        <v>691628.78184355679</v>
      </c>
      <c r="J592" s="49">
        <v>752476.67436518753</v>
      </c>
      <c r="K592" s="49">
        <v>826754.24121212261</v>
      </c>
      <c r="L592" s="49">
        <v>997477.45430840692</v>
      </c>
      <c r="M592" s="49">
        <v>1075955.7813178524</v>
      </c>
      <c r="N592" s="49">
        <v>1258765.9362117043</v>
      </c>
    </row>
    <row r="593" spans="1:27" ht="16.5" thickBot="1">
      <c r="A593" s="47">
        <v>46692</v>
      </c>
      <c r="B593" s="47"/>
      <c r="C593" s="47"/>
      <c r="D593" s="47"/>
      <c r="E593" s="47"/>
      <c r="F593" s="47"/>
      <c r="G593" s="47"/>
      <c r="H593" s="47"/>
      <c r="I593" s="47"/>
      <c r="J593" s="47"/>
      <c r="K593" s="47"/>
      <c r="L593" s="47"/>
      <c r="M593" s="47"/>
      <c r="N593" s="48"/>
    </row>
    <row r="594" spans="1:27" ht="16.5" thickBot="1">
      <c r="A594" s="1" t="s">
        <v>0</v>
      </c>
      <c r="B594" s="2" t="s">
        <v>53</v>
      </c>
      <c r="C594" s="49">
        <v>548021.05625537189</v>
      </c>
      <c r="D594" s="49">
        <v>518658.94523166126</v>
      </c>
      <c r="E594" s="49">
        <v>479885.37850045139</v>
      </c>
      <c r="F594" s="49">
        <v>463229.99766826158</v>
      </c>
      <c r="G594" s="49">
        <v>427312.63720032893</v>
      </c>
      <c r="H594" s="49">
        <v>388971.36838337203</v>
      </c>
      <c r="I594" s="49">
        <v>388228.54162888596</v>
      </c>
      <c r="J594" s="49">
        <v>407938.04435248353</v>
      </c>
      <c r="K594" s="49">
        <v>458975.67007939261</v>
      </c>
      <c r="L594" s="49">
        <v>484031.27114981227</v>
      </c>
      <c r="M594" s="49">
        <v>537785.94597295823</v>
      </c>
      <c r="N594" s="49">
        <v>551846.99317702057</v>
      </c>
    </row>
    <row r="595" spans="1:27" ht="16.5" thickBot="1">
      <c r="A595" s="1" t="s">
        <v>1</v>
      </c>
      <c r="B595" s="3" t="s">
        <v>54</v>
      </c>
      <c r="C595" s="50">
        <v>463463.53381886805</v>
      </c>
      <c r="D595" s="50">
        <v>444453.49240718537</v>
      </c>
      <c r="E595" s="50">
        <v>407892.37101429648</v>
      </c>
      <c r="F595" s="50">
        <v>405450.26365914562</v>
      </c>
      <c r="G595" s="50">
        <v>377834.00363677228</v>
      </c>
      <c r="H595" s="50">
        <v>342561.88715909055</v>
      </c>
      <c r="I595" s="50">
        <v>343161.89471904893</v>
      </c>
      <c r="J595" s="50">
        <v>359154.71729506244</v>
      </c>
      <c r="K595" s="50">
        <v>405192.52815440617</v>
      </c>
      <c r="L595" s="50">
        <v>420290.14694341435</v>
      </c>
      <c r="M595" s="50">
        <v>468782.6779423948</v>
      </c>
      <c r="N595" s="50">
        <v>472279.81285031536</v>
      </c>
    </row>
    <row r="596" spans="1:27" ht="16.5" thickBot="1">
      <c r="A596" s="1" t="s">
        <v>2</v>
      </c>
      <c r="B596" s="3" t="s">
        <v>75</v>
      </c>
      <c r="C596" s="49">
        <v>84557.522436503918</v>
      </c>
      <c r="D596" s="49">
        <v>74205.452824475913</v>
      </c>
      <c r="E596" s="49">
        <v>71993.007486154907</v>
      </c>
      <c r="F596" s="49">
        <v>57779.734009116</v>
      </c>
      <c r="G596" s="49">
        <v>49478.633563556694</v>
      </c>
      <c r="H596" s="49">
        <v>46409.481224281459</v>
      </c>
      <c r="I596" s="49">
        <v>45066.64690983708</v>
      </c>
      <c r="J596" s="49">
        <v>48783.32705742112</v>
      </c>
      <c r="K596" s="49">
        <v>53783.141924986463</v>
      </c>
      <c r="L596" s="49">
        <v>63741.124206397886</v>
      </c>
      <c r="M596" s="49">
        <v>69003.268030563413</v>
      </c>
      <c r="N596" s="49">
        <v>79567.180326705173</v>
      </c>
    </row>
    <row r="597" spans="1:27" ht="16.5" thickBot="1">
      <c r="A597" s="1" t="s">
        <v>3</v>
      </c>
      <c r="B597" s="4" t="s">
        <v>4</v>
      </c>
      <c r="C597" s="5">
        <v>0.15429611959490297</v>
      </c>
      <c r="D597" s="5">
        <v>0.14307176904339658</v>
      </c>
      <c r="E597" s="5">
        <v>0.15002125655738685</v>
      </c>
      <c r="F597" s="5">
        <v>0.12473228050851423</v>
      </c>
      <c r="G597" s="5">
        <v>0.11579024174836317</v>
      </c>
      <c r="H597" s="5">
        <v>0.11931336081924687</v>
      </c>
      <c r="I597" s="5">
        <v>0.1160827761935057</v>
      </c>
      <c r="J597" s="5">
        <v>0.11958513733342636</v>
      </c>
      <c r="K597" s="5">
        <v>0.11718081247244144</v>
      </c>
      <c r="L597" s="5">
        <v>0.13168802927749146</v>
      </c>
      <c r="M597" s="5">
        <v>0.1283099131676326</v>
      </c>
      <c r="N597" s="5">
        <v>0.14418340828248699</v>
      </c>
      <c r="P597" s="43"/>
      <c r="Q597" s="43"/>
      <c r="R597" s="43"/>
      <c r="S597" s="43"/>
      <c r="T597" s="43"/>
      <c r="U597" s="43"/>
      <c r="V597" s="43"/>
      <c r="W597" s="43"/>
      <c r="X597" s="43"/>
      <c r="Y597" s="43"/>
      <c r="Z597" s="43"/>
      <c r="AA597" s="43"/>
    </row>
    <row r="598" spans="1:27" ht="48" thickBot="1">
      <c r="A598" s="1" t="s">
        <v>5</v>
      </c>
      <c r="B598" s="3" t="s">
        <v>6</v>
      </c>
      <c r="C598" s="49">
        <v>4.3734469999999908</v>
      </c>
      <c r="D598" s="49">
        <v>4.3734469999999908</v>
      </c>
      <c r="E598" s="49">
        <v>4.3734469999999908</v>
      </c>
      <c r="F598" s="49">
        <v>4.3734469999999908</v>
      </c>
      <c r="G598" s="49">
        <v>4.3734469999999908</v>
      </c>
      <c r="H598" s="49">
        <v>4.3734469999999908</v>
      </c>
      <c r="I598" s="49">
        <v>4.3734469999999908</v>
      </c>
      <c r="J598" s="49">
        <v>4.3734469999999908</v>
      </c>
      <c r="K598" s="49">
        <v>4.3734469999999908</v>
      </c>
      <c r="L598" s="49">
        <v>4.3734469999999908</v>
      </c>
      <c r="M598" s="49">
        <v>4.3734469999999908</v>
      </c>
      <c r="N598" s="49">
        <v>4.3734469999999908</v>
      </c>
      <c r="P598" s="43"/>
      <c r="Q598" s="43"/>
      <c r="R598" s="43"/>
      <c r="S598" s="43"/>
      <c r="T598" s="43"/>
      <c r="U598" s="43"/>
      <c r="V598" s="43"/>
      <c r="W598" s="43"/>
      <c r="X598" s="43"/>
      <c r="Y598" s="43"/>
      <c r="Z598" s="43"/>
      <c r="AA598" s="43"/>
    </row>
    <row r="599" spans="1:27" ht="32.25" thickBot="1">
      <c r="A599" s="1" t="s">
        <v>7</v>
      </c>
      <c r="B599" s="3" t="s">
        <v>8</v>
      </c>
      <c r="C599" s="5">
        <v>0.40695190723644648</v>
      </c>
      <c r="D599" s="5">
        <v>0.38140129420095104</v>
      </c>
      <c r="E599" s="5">
        <v>0.397377172115848</v>
      </c>
      <c r="F599" s="5">
        <v>0.33667936066460113</v>
      </c>
      <c r="G599" s="5">
        <v>0.31344758823031016</v>
      </c>
      <c r="H599" s="5">
        <v>0.3227168762787252</v>
      </c>
      <c r="I599" s="5">
        <v>0.31422307399279958</v>
      </c>
      <c r="J599" s="5">
        <v>0.32342559168089435</v>
      </c>
      <c r="K599" s="5">
        <v>0.31712442692514159</v>
      </c>
      <c r="L599" s="5">
        <v>0.35409206544192162</v>
      </c>
      <c r="M599" s="5">
        <v>0.34570592399092148</v>
      </c>
      <c r="N599" s="5">
        <v>0.38399151296767997</v>
      </c>
      <c r="P599" s="43"/>
      <c r="Q599" s="43"/>
      <c r="R599" s="43"/>
      <c r="S599" s="43"/>
      <c r="T599" s="43"/>
      <c r="U599" s="43"/>
      <c r="V599" s="43"/>
      <c r="W599" s="43"/>
      <c r="X599" s="43"/>
      <c r="Y599" s="43"/>
      <c r="Z599" s="43"/>
      <c r="AA599" s="43"/>
    </row>
    <row r="600" spans="1:27" ht="48" thickBot="1">
      <c r="A600" s="1" t="s">
        <v>9</v>
      </c>
      <c r="B600" s="3" t="s">
        <v>76</v>
      </c>
      <c r="C600" s="49">
        <v>282645.41573587846</v>
      </c>
      <c r="D600" s="49">
        <v>246216.48496731548</v>
      </c>
      <c r="E600" s="49">
        <v>240032.24464243633</v>
      </c>
      <c r="F600" s="49">
        <v>188334.23428319875</v>
      </c>
      <c r="G600" s="49">
        <v>159321.48325387124</v>
      </c>
      <c r="H600" s="49">
        <v>150209.16191654778</v>
      </c>
      <c r="I600" s="49">
        <v>145179.4464752819</v>
      </c>
      <c r="J600" s="49">
        <v>157951.99670364408</v>
      </c>
      <c r="K600" s="49">
        <v>173543.5630517432</v>
      </c>
      <c r="L600" s="49">
        <v>209379.98604115911</v>
      </c>
      <c r="M600" s="49">
        <v>225853.33182235682</v>
      </c>
      <c r="N600" s="49">
        <v>264226.91862828191</v>
      </c>
    </row>
    <row r="601" spans="1:27" ht="32.25" thickBot="1">
      <c r="A601" s="1" t="s">
        <v>10</v>
      </c>
      <c r="B601" s="3" t="s">
        <v>77</v>
      </c>
      <c r="C601" s="49">
        <v>1483361.6946165932</v>
      </c>
      <c r="D601" s="49">
        <v>1292177.6970370186</v>
      </c>
      <c r="E601" s="49">
        <v>1259721.9602816722</v>
      </c>
      <c r="F601" s="49">
        <v>988403.75030778116</v>
      </c>
      <c r="G601" s="49">
        <v>836140.87556663027</v>
      </c>
      <c r="H601" s="49">
        <v>788318.17026772641</v>
      </c>
      <c r="I601" s="49">
        <v>761921.53757877706</v>
      </c>
      <c r="J601" s="49">
        <v>828953.62335307279</v>
      </c>
      <c r="K601" s="49">
        <v>910780.29023754667</v>
      </c>
      <c r="L601" s="49">
        <v>1098854.7261740966</v>
      </c>
      <c r="M601" s="49">
        <v>1185309.0917981865</v>
      </c>
      <c r="N601" s="49">
        <v>1386698.9095129212</v>
      </c>
    </row>
    <row r="602" spans="1:27" ht="32.25" thickBot="1">
      <c r="A602" s="1" t="s">
        <v>11</v>
      </c>
      <c r="B602" s="3" t="s">
        <v>78</v>
      </c>
      <c r="C602" s="49">
        <v>1414355.4933481365</v>
      </c>
      <c r="D602" s="49">
        <v>1232065.4030766471</v>
      </c>
      <c r="E602" s="49">
        <v>1201119.5119044674</v>
      </c>
      <c r="F602" s="49">
        <v>942423.06442667148</v>
      </c>
      <c r="G602" s="49">
        <v>797243.48071173078</v>
      </c>
      <c r="H602" s="49">
        <v>751645.49460237776</v>
      </c>
      <c r="I602" s="49">
        <v>726476.83709625388</v>
      </c>
      <c r="J602" s="49">
        <v>790390.58051401388</v>
      </c>
      <c r="K602" s="49">
        <v>868410.65898202185</v>
      </c>
      <c r="L602" s="49">
        <v>1047735.8448693155</v>
      </c>
      <c r="M602" s="49">
        <v>1130168.340860096</v>
      </c>
      <c r="N602" s="49">
        <v>1322189.4750331996</v>
      </c>
    </row>
    <row r="603" spans="1:27" ht="16.5" thickBot="1">
      <c r="A603" s="47">
        <v>47058</v>
      </c>
      <c r="B603" s="47"/>
      <c r="C603" s="47"/>
      <c r="D603" s="47"/>
      <c r="E603" s="47"/>
      <c r="F603" s="47"/>
      <c r="G603" s="47"/>
      <c r="H603" s="47"/>
      <c r="I603" s="47"/>
      <c r="J603" s="47"/>
      <c r="K603" s="47"/>
      <c r="L603" s="47"/>
      <c r="M603" s="47"/>
      <c r="N603" s="48"/>
    </row>
    <row r="604" spans="1:27" ht="16.5" thickBot="1">
      <c r="A604" s="1" t="s">
        <v>0</v>
      </c>
      <c r="B604" s="2" t="s">
        <v>53</v>
      </c>
      <c r="C604" s="49">
        <v>548021.05625537189</v>
      </c>
      <c r="D604" s="49">
        <v>518658.94523166126</v>
      </c>
      <c r="E604" s="49">
        <v>479885.37850045139</v>
      </c>
      <c r="F604" s="49">
        <v>463229.99766826158</v>
      </c>
      <c r="G604" s="49">
        <v>427312.63720032893</v>
      </c>
      <c r="H604" s="49">
        <v>388971.36838337203</v>
      </c>
      <c r="I604" s="49">
        <v>388228.54162888596</v>
      </c>
      <c r="J604" s="49">
        <v>407938.04435248353</v>
      </c>
      <c r="K604" s="49">
        <v>458975.67007939261</v>
      </c>
      <c r="L604" s="49">
        <v>484031.27114981227</v>
      </c>
      <c r="M604" s="49">
        <v>537785.94597295823</v>
      </c>
      <c r="N604" s="49">
        <v>551846.99317702057</v>
      </c>
    </row>
    <row r="605" spans="1:27" ht="16.5" thickBot="1">
      <c r="A605" s="1" t="s">
        <v>1</v>
      </c>
      <c r="B605" s="3" t="s">
        <v>54</v>
      </c>
      <c r="C605" s="50">
        <v>463463.53381886805</v>
      </c>
      <c r="D605" s="50">
        <v>444453.49240718537</v>
      </c>
      <c r="E605" s="50">
        <v>407892.37101429648</v>
      </c>
      <c r="F605" s="50">
        <v>405450.26365914562</v>
      </c>
      <c r="G605" s="50">
        <v>377834.00363677228</v>
      </c>
      <c r="H605" s="50">
        <v>342561.88715909055</v>
      </c>
      <c r="I605" s="50">
        <v>343161.89471904893</v>
      </c>
      <c r="J605" s="50">
        <v>359154.71729506244</v>
      </c>
      <c r="K605" s="50">
        <v>405192.52815440617</v>
      </c>
      <c r="L605" s="50">
        <v>420290.14694341435</v>
      </c>
      <c r="M605" s="50">
        <v>468782.6779423948</v>
      </c>
      <c r="N605" s="50">
        <v>472279.81285031536</v>
      </c>
    </row>
    <row r="606" spans="1:27" ht="16.5" thickBot="1">
      <c r="A606" s="1" t="s">
        <v>2</v>
      </c>
      <c r="B606" s="3" t="s">
        <v>75</v>
      </c>
      <c r="C606" s="49">
        <v>84557.522436503918</v>
      </c>
      <c r="D606" s="49">
        <v>74205.452824475913</v>
      </c>
      <c r="E606" s="49">
        <v>71993.007486154907</v>
      </c>
      <c r="F606" s="49">
        <v>57779.734009116</v>
      </c>
      <c r="G606" s="49">
        <v>49478.633563556694</v>
      </c>
      <c r="H606" s="49">
        <v>46409.481224281459</v>
      </c>
      <c r="I606" s="49">
        <v>45066.64690983708</v>
      </c>
      <c r="J606" s="49">
        <v>48783.32705742112</v>
      </c>
      <c r="K606" s="49">
        <v>53783.141924986463</v>
      </c>
      <c r="L606" s="49">
        <v>63741.124206397886</v>
      </c>
      <c r="M606" s="49">
        <v>69003.268030563413</v>
      </c>
      <c r="N606" s="49">
        <v>79567.180326705173</v>
      </c>
    </row>
    <row r="607" spans="1:27" ht="16.5" thickBot="1">
      <c r="A607" s="1" t="s">
        <v>3</v>
      </c>
      <c r="B607" s="4" t="s">
        <v>4</v>
      </c>
      <c r="C607" s="5">
        <v>0.15429611959490297</v>
      </c>
      <c r="D607" s="5">
        <v>0.14307176904339658</v>
      </c>
      <c r="E607" s="5">
        <v>0.15002125655738685</v>
      </c>
      <c r="F607" s="5">
        <v>0.12473228050851423</v>
      </c>
      <c r="G607" s="5">
        <v>0.11579024174836317</v>
      </c>
      <c r="H607" s="5">
        <v>0.11931336081924687</v>
      </c>
      <c r="I607" s="5">
        <v>0.1160827761935057</v>
      </c>
      <c r="J607" s="5">
        <v>0.11958513733342636</v>
      </c>
      <c r="K607" s="5">
        <v>0.11718081247244144</v>
      </c>
      <c r="L607" s="5">
        <v>0.13168802927749146</v>
      </c>
      <c r="M607" s="5">
        <v>0.1283099131676326</v>
      </c>
      <c r="N607" s="5">
        <v>0.14418340828248699</v>
      </c>
      <c r="P607" s="43"/>
      <c r="Q607" s="43"/>
      <c r="R607" s="43"/>
      <c r="S607" s="43"/>
      <c r="T607" s="43"/>
      <c r="U607" s="43"/>
      <c r="V607" s="43"/>
      <c r="W607" s="43"/>
      <c r="X607" s="43"/>
      <c r="Y607" s="43"/>
      <c r="Z607" s="43"/>
      <c r="AA607" s="43"/>
    </row>
    <row r="608" spans="1:27" ht="48" thickBot="1">
      <c r="A608" s="1" t="s">
        <v>5</v>
      </c>
      <c r="B608" s="3" t="s">
        <v>6</v>
      </c>
      <c r="C608" s="49">
        <v>4.593805271231127</v>
      </c>
      <c r="D608" s="49">
        <v>4.593805271231127</v>
      </c>
      <c r="E608" s="49">
        <v>4.593805271231127</v>
      </c>
      <c r="F608" s="49">
        <v>4.593805271231127</v>
      </c>
      <c r="G608" s="49">
        <v>4.593805271231127</v>
      </c>
      <c r="H608" s="49">
        <v>4.593805271231127</v>
      </c>
      <c r="I608" s="49">
        <v>4.593805271231127</v>
      </c>
      <c r="J608" s="49">
        <v>4.593805271231127</v>
      </c>
      <c r="K608" s="49">
        <v>4.593805271231127</v>
      </c>
      <c r="L608" s="49">
        <v>4.593805271231127</v>
      </c>
      <c r="M608" s="49">
        <v>4.593805271231127</v>
      </c>
      <c r="N608" s="49">
        <v>4.593805271231127</v>
      </c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  <c r="AA608" s="43"/>
    </row>
    <row r="609" spans="1:27" ht="32.25" thickBot="1">
      <c r="A609" s="1" t="s">
        <v>7</v>
      </c>
      <c r="B609" s="3" t="s">
        <v>8</v>
      </c>
      <c r="C609" s="5">
        <v>0.40695190723644648</v>
      </c>
      <c r="D609" s="5">
        <v>0.38140129420095104</v>
      </c>
      <c r="E609" s="5">
        <v>0.397377172115848</v>
      </c>
      <c r="F609" s="5">
        <v>0.33667936066460113</v>
      </c>
      <c r="G609" s="5">
        <v>0.31344758823031016</v>
      </c>
      <c r="H609" s="5">
        <v>0.3227168762787252</v>
      </c>
      <c r="I609" s="5">
        <v>0.31422307399279958</v>
      </c>
      <c r="J609" s="5">
        <v>0.32342559168089435</v>
      </c>
      <c r="K609" s="5">
        <v>0.31712442692514159</v>
      </c>
      <c r="L609" s="5">
        <v>0.35409206544192162</v>
      </c>
      <c r="M609" s="5">
        <v>0.34570592399092148</v>
      </c>
      <c r="N609" s="5">
        <v>0.38399151296767997</v>
      </c>
      <c r="P609" s="43"/>
      <c r="Q609" s="43"/>
      <c r="R609" s="43"/>
      <c r="S609" s="43"/>
      <c r="T609" s="43"/>
      <c r="U609" s="43"/>
      <c r="V609" s="43"/>
      <c r="W609" s="43"/>
      <c r="X609" s="43"/>
      <c r="Y609" s="43"/>
      <c r="Z609" s="43"/>
      <c r="AA609" s="43"/>
    </row>
    <row r="610" spans="1:27" ht="48" thickBot="1">
      <c r="A610" s="1" t="s">
        <v>9</v>
      </c>
      <c r="B610" s="3" t="s">
        <v>76</v>
      </c>
      <c r="C610" s="49">
        <v>282645.41573587846</v>
      </c>
      <c r="D610" s="49">
        <v>246216.48496731548</v>
      </c>
      <c r="E610" s="49">
        <v>240032.24464243633</v>
      </c>
      <c r="F610" s="49">
        <v>188334.23428319875</v>
      </c>
      <c r="G610" s="49">
        <v>159321.48325387124</v>
      </c>
      <c r="H610" s="49">
        <v>150209.16191654778</v>
      </c>
      <c r="I610" s="49">
        <v>145179.4464752819</v>
      </c>
      <c r="J610" s="49">
        <v>157951.99670364408</v>
      </c>
      <c r="K610" s="49">
        <v>173543.5630517432</v>
      </c>
      <c r="L610" s="49">
        <v>209379.98604115911</v>
      </c>
      <c r="M610" s="49">
        <v>225853.33182235682</v>
      </c>
      <c r="N610" s="49">
        <v>264226.91862828191</v>
      </c>
    </row>
    <row r="611" spans="1:27" ht="32.25" thickBot="1">
      <c r="A611" s="1" t="s">
        <v>10</v>
      </c>
      <c r="B611" s="3" t="s">
        <v>77</v>
      </c>
      <c r="C611" s="49">
        <v>1558101.6008361501</v>
      </c>
      <c r="D611" s="49">
        <v>1357284.7038082241</v>
      </c>
      <c r="E611" s="49">
        <v>1323193.6688446361</v>
      </c>
      <c r="F611" s="49">
        <v>1038204.9578441238</v>
      </c>
      <c r="G611" s="49">
        <v>878270.24351039436</v>
      </c>
      <c r="H611" s="49">
        <v>828037.96775933646</v>
      </c>
      <c r="I611" s="49">
        <v>800311.32779108081</v>
      </c>
      <c r="J611" s="49">
        <v>870720.85807041812</v>
      </c>
      <c r="K611" s="49">
        <v>956670.40168239526</v>
      </c>
      <c r="L611" s="49">
        <v>1154221.0602794117</v>
      </c>
      <c r="M611" s="49">
        <v>1245031.4715007867</v>
      </c>
      <c r="N611" s="49">
        <v>1456568.4139149114</v>
      </c>
    </row>
    <row r="612" spans="1:27" ht="32.25" thickBot="1">
      <c r="A612" s="1" t="s">
        <v>11</v>
      </c>
      <c r="B612" s="3" t="s">
        <v>78</v>
      </c>
      <c r="C612" s="49">
        <v>1485618.488285644</v>
      </c>
      <c r="D612" s="49">
        <v>1294143.6224458686</v>
      </c>
      <c r="E612" s="49">
        <v>1261638.5073753754</v>
      </c>
      <c r="F612" s="49">
        <v>989907.5125622981</v>
      </c>
      <c r="G612" s="49">
        <v>837412.9843458049</v>
      </c>
      <c r="H612" s="49">
        <v>789517.52135135932</v>
      </c>
      <c r="I612" s="49">
        <v>763080.72869754571</v>
      </c>
      <c r="J612" s="49">
        <v>830214.79741190758</v>
      </c>
      <c r="K612" s="49">
        <v>912165.95578382828</v>
      </c>
      <c r="L612" s="49">
        <v>1100526.5290784293</v>
      </c>
      <c r="M612" s="49">
        <v>1187112.4267932498</v>
      </c>
      <c r="N612" s="49">
        <v>1388808.6399523858</v>
      </c>
    </row>
    <row r="613" spans="1:27" ht="16.5" thickBot="1">
      <c r="A613" s="47">
        <v>47423</v>
      </c>
      <c r="B613" s="47"/>
      <c r="C613" s="47"/>
      <c r="D613" s="47"/>
      <c r="E613" s="47"/>
      <c r="F613" s="47"/>
      <c r="G613" s="47"/>
      <c r="H613" s="47"/>
      <c r="I613" s="47"/>
      <c r="J613" s="47"/>
      <c r="K613" s="47"/>
      <c r="L613" s="47"/>
      <c r="M613" s="47"/>
      <c r="N613" s="48"/>
    </row>
    <row r="614" spans="1:27" ht="16.5" thickBot="1">
      <c r="A614" s="1" t="s">
        <v>0</v>
      </c>
      <c r="B614" s="2" t="s">
        <v>53</v>
      </c>
      <c r="C614" s="49">
        <v>548021.05625537189</v>
      </c>
      <c r="D614" s="49">
        <v>518658.94523166126</v>
      </c>
      <c r="E614" s="49">
        <v>479885.37850045139</v>
      </c>
      <c r="F614" s="49">
        <v>463229.99766826158</v>
      </c>
      <c r="G614" s="49">
        <v>427312.63720032893</v>
      </c>
      <c r="H614" s="49">
        <v>388971.36838337203</v>
      </c>
      <c r="I614" s="49">
        <v>388228.54162888596</v>
      </c>
      <c r="J614" s="49">
        <v>407938.04435248353</v>
      </c>
      <c r="K614" s="49">
        <v>458975.67007939261</v>
      </c>
      <c r="L614" s="49">
        <v>484031.27114981227</v>
      </c>
      <c r="M614" s="49">
        <v>537785.94597295823</v>
      </c>
      <c r="N614" s="49">
        <v>551846.99317702057</v>
      </c>
    </row>
    <row r="615" spans="1:27" ht="16.5" thickBot="1">
      <c r="A615" s="1" t="s">
        <v>1</v>
      </c>
      <c r="B615" s="3" t="s">
        <v>54</v>
      </c>
      <c r="C615" s="50">
        <v>463463.53381886805</v>
      </c>
      <c r="D615" s="50">
        <v>444453.49240718537</v>
      </c>
      <c r="E615" s="50">
        <v>407892.37101429648</v>
      </c>
      <c r="F615" s="50">
        <v>405450.26365914562</v>
      </c>
      <c r="G615" s="50">
        <v>377834.00363677228</v>
      </c>
      <c r="H615" s="50">
        <v>342561.88715909055</v>
      </c>
      <c r="I615" s="50">
        <v>343161.89471904893</v>
      </c>
      <c r="J615" s="50">
        <v>359154.71729506244</v>
      </c>
      <c r="K615" s="50">
        <v>405192.52815440617</v>
      </c>
      <c r="L615" s="50">
        <v>420290.14694341435</v>
      </c>
      <c r="M615" s="50">
        <v>468782.6779423948</v>
      </c>
      <c r="N615" s="50">
        <v>472279.81285031536</v>
      </c>
    </row>
    <row r="616" spans="1:27" ht="16.5" thickBot="1">
      <c r="A616" s="1" t="s">
        <v>2</v>
      </c>
      <c r="B616" s="3" t="s">
        <v>75</v>
      </c>
      <c r="C616" s="49">
        <v>84557.522436503918</v>
      </c>
      <c r="D616" s="49">
        <v>74205.452824475913</v>
      </c>
      <c r="E616" s="49">
        <v>71993.007486154907</v>
      </c>
      <c r="F616" s="49">
        <v>57779.734009116</v>
      </c>
      <c r="G616" s="49">
        <v>49478.633563556694</v>
      </c>
      <c r="H616" s="49">
        <v>46409.481224281459</v>
      </c>
      <c r="I616" s="49">
        <v>45066.64690983708</v>
      </c>
      <c r="J616" s="49">
        <v>48783.32705742112</v>
      </c>
      <c r="K616" s="49">
        <v>53783.141924986463</v>
      </c>
      <c r="L616" s="49">
        <v>63741.124206397886</v>
      </c>
      <c r="M616" s="49">
        <v>69003.268030563413</v>
      </c>
      <c r="N616" s="49">
        <v>79567.180326705173</v>
      </c>
    </row>
    <row r="617" spans="1:27" ht="16.5" thickBot="1">
      <c r="A617" s="1" t="s">
        <v>3</v>
      </c>
      <c r="B617" s="4" t="s">
        <v>4</v>
      </c>
      <c r="C617" s="5">
        <v>0.15429611959490297</v>
      </c>
      <c r="D617" s="5">
        <v>0.14307176904339658</v>
      </c>
      <c r="E617" s="5">
        <v>0.15002125655738685</v>
      </c>
      <c r="F617" s="5">
        <v>0.12473228050851423</v>
      </c>
      <c r="G617" s="5">
        <v>0.11579024174836317</v>
      </c>
      <c r="H617" s="5">
        <v>0.11931336081924687</v>
      </c>
      <c r="I617" s="5">
        <v>0.1160827761935057</v>
      </c>
      <c r="J617" s="5">
        <v>0.11958513733342636</v>
      </c>
      <c r="K617" s="5">
        <v>0.11718081247244144</v>
      </c>
      <c r="L617" s="5">
        <v>0.13168802927749146</v>
      </c>
      <c r="M617" s="5">
        <v>0.1283099131676326</v>
      </c>
      <c r="N617" s="5">
        <v>0.14418340828248699</v>
      </c>
      <c r="P617" s="43"/>
      <c r="Q617" s="43"/>
      <c r="R617" s="43"/>
      <c r="S617" s="43"/>
      <c r="T617" s="43"/>
      <c r="U617" s="43"/>
      <c r="V617" s="43"/>
      <c r="W617" s="43"/>
      <c r="X617" s="43"/>
      <c r="Y617" s="43"/>
      <c r="Z617" s="43"/>
      <c r="AA617" s="43"/>
    </row>
    <row r="618" spans="1:27" ht="48" thickBot="1">
      <c r="A618" s="1" t="s">
        <v>5</v>
      </c>
      <c r="B618" s="3" t="s">
        <v>6</v>
      </c>
      <c r="C618" s="49">
        <v>4.8252664019915947</v>
      </c>
      <c r="D618" s="49">
        <v>4.8252664019915947</v>
      </c>
      <c r="E618" s="49">
        <v>4.8252664019915947</v>
      </c>
      <c r="F618" s="49">
        <v>4.8252664019915947</v>
      </c>
      <c r="G618" s="49">
        <v>4.8252664019915947</v>
      </c>
      <c r="H618" s="49">
        <v>4.8252664019915947</v>
      </c>
      <c r="I618" s="49">
        <v>4.8252664019915947</v>
      </c>
      <c r="J618" s="49">
        <v>4.8252664019915947</v>
      </c>
      <c r="K618" s="49">
        <v>4.8252664019915947</v>
      </c>
      <c r="L618" s="49">
        <v>4.8252664019915947</v>
      </c>
      <c r="M618" s="49">
        <v>4.8252664019915947</v>
      </c>
      <c r="N618" s="49">
        <v>4.8252664019915947</v>
      </c>
      <c r="P618" s="43"/>
      <c r="Q618" s="43"/>
      <c r="R618" s="43"/>
      <c r="S618" s="43"/>
      <c r="T618" s="43"/>
      <c r="U618" s="43"/>
      <c r="V618" s="43"/>
      <c r="W618" s="43"/>
      <c r="X618" s="43"/>
      <c r="Y618" s="43"/>
      <c r="Z618" s="43"/>
      <c r="AA618" s="43"/>
    </row>
    <row r="619" spans="1:27" ht="32.25" thickBot="1">
      <c r="A619" s="1" t="s">
        <v>7</v>
      </c>
      <c r="B619" s="3" t="s">
        <v>8</v>
      </c>
      <c r="C619" s="5">
        <v>0.40695190723644648</v>
      </c>
      <c r="D619" s="5">
        <v>0.38140129420095104</v>
      </c>
      <c r="E619" s="5">
        <v>0.397377172115848</v>
      </c>
      <c r="F619" s="5">
        <v>0.33667936066460113</v>
      </c>
      <c r="G619" s="5">
        <v>0.31344758823031016</v>
      </c>
      <c r="H619" s="5">
        <v>0.3227168762787252</v>
      </c>
      <c r="I619" s="5">
        <v>0.31422307399279958</v>
      </c>
      <c r="J619" s="5">
        <v>0.32342559168089435</v>
      </c>
      <c r="K619" s="5">
        <v>0.31712442692514159</v>
      </c>
      <c r="L619" s="5">
        <v>0.35409206544192162</v>
      </c>
      <c r="M619" s="5">
        <v>0.34570592399092148</v>
      </c>
      <c r="N619" s="5">
        <v>0.38399151296767997</v>
      </c>
      <c r="P619" s="43"/>
      <c r="Q619" s="43"/>
      <c r="R619" s="43"/>
      <c r="S619" s="43"/>
      <c r="T619" s="43"/>
      <c r="U619" s="43"/>
      <c r="V619" s="43"/>
      <c r="W619" s="43"/>
      <c r="X619" s="43"/>
      <c r="Y619" s="43"/>
      <c r="Z619" s="43"/>
      <c r="AA619" s="43"/>
    </row>
    <row r="620" spans="1:27" ht="48" thickBot="1">
      <c r="A620" s="1" t="s">
        <v>9</v>
      </c>
      <c r="B620" s="3" t="s">
        <v>76</v>
      </c>
      <c r="C620" s="49">
        <v>282645.41573587846</v>
      </c>
      <c r="D620" s="49">
        <v>246216.48496731548</v>
      </c>
      <c r="E620" s="49">
        <v>240032.24464243633</v>
      </c>
      <c r="F620" s="49">
        <v>188334.23428319875</v>
      </c>
      <c r="G620" s="49">
        <v>159321.48325387124</v>
      </c>
      <c r="H620" s="49">
        <v>150209.16191654778</v>
      </c>
      <c r="I620" s="49">
        <v>145179.4464752819</v>
      </c>
      <c r="J620" s="49">
        <v>157951.99670364408</v>
      </c>
      <c r="K620" s="49">
        <v>173543.5630517432</v>
      </c>
      <c r="L620" s="49">
        <v>209379.98604115911</v>
      </c>
      <c r="M620" s="49">
        <v>225853.33182235682</v>
      </c>
      <c r="N620" s="49">
        <v>264226.91862828191</v>
      </c>
    </row>
    <row r="621" spans="1:27" ht="32.25" thickBot="1">
      <c r="A621" s="1" t="s">
        <v>10</v>
      </c>
      <c r="B621" s="3" t="s">
        <v>77</v>
      </c>
      <c r="C621" s="49">
        <v>1636607.3138727369</v>
      </c>
      <c r="D621" s="49">
        <v>1425672.1590351071</v>
      </c>
      <c r="E621" s="49">
        <v>1389863.4305613297</v>
      </c>
      <c r="F621" s="49">
        <v>1090515.423637839</v>
      </c>
      <c r="G621" s="49">
        <v>922522.32031244552</v>
      </c>
      <c r="H621" s="49">
        <v>869759.06672067987</v>
      </c>
      <c r="I621" s="49">
        <v>840635.40640429768</v>
      </c>
      <c r="J621" s="49">
        <v>914592.55538589705</v>
      </c>
      <c r="K621" s="49">
        <v>1004872.7088905837</v>
      </c>
      <c r="L621" s="49">
        <v>1212377.0542726489</v>
      </c>
      <c r="M621" s="49">
        <v>1307762.9925843328</v>
      </c>
      <c r="N621" s="49">
        <v>1529958.3275505791</v>
      </c>
    </row>
    <row r="622" spans="1:27" ht="32.25" thickBot="1">
      <c r="A622" s="1" t="s">
        <v>11</v>
      </c>
      <c r="B622" s="3" t="s">
        <v>78</v>
      </c>
      <c r="C622" s="49">
        <v>1560472.1041606367</v>
      </c>
      <c r="D622" s="49">
        <v>1359349.6833326183</v>
      </c>
      <c r="E622" s="49">
        <v>1325206.7821032661</v>
      </c>
      <c r="F622" s="49">
        <v>1039784.4878970722</v>
      </c>
      <c r="G622" s="49">
        <v>879606.44811407488</v>
      </c>
      <c r="H622" s="49">
        <v>829297.74873531458</v>
      </c>
      <c r="I622" s="49">
        <v>801528.92532267619</v>
      </c>
      <c r="J622" s="49">
        <v>872045.57700251357</v>
      </c>
      <c r="K622" s="49">
        <v>958125.88466656604</v>
      </c>
      <c r="L622" s="49">
        <v>1155977.0977927013</v>
      </c>
      <c r="M622" s="49">
        <v>1246925.6684136833</v>
      </c>
      <c r="N622" s="49">
        <v>1458784.4441568898</v>
      </c>
    </row>
    <row r="623" spans="1:27" ht="16.5" thickBot="1">
      <c r="A623" s="47">
        <v>47788</v>
      </c>
      <c r="B623" s="47"/>
      <c r="C623" s="47"/>
      <c r="D623" s="47"/>
      <c r="E623" s="47"/>
      <c r="F623" s="47"/>
      <c r="G623" s="47"/>
      <c r="H623" s="47"/>
      <c r="I623" s="47"/>
      <c r="J623" s="47"/>
      <c r="K623" s="47"/>
      <c r="L623" s="47"/>
      <c r="M623" s="47"/>
      <c r="N623" s="48"/>
    </row>
    <row r="624" spans="1:27" ht="16.5" thickBot="1">
      <c r="A624" s="1" t="s">
        <v>0</v>
      </c>
      <c r="B624" s="2" t="s">
        <v>53</v>
      </c>
      <c r="C624" s="49">
        <v>548021.05625537189</v>
      </c>
      <c r="D624" s="49">
        <v>518658.94523166126</v>
      </c>
      <c r="E624" s="49">
        <v>479885.37850045139</v>
      </c>
      <c r="F624" s="49">
        <v>463229.99766826158</v>
      </c>
      <c r="G624" s="49">
        <v>427312.63720032893</v>
      </c>
      <c r="H624" s="49">
        <v>388971.36838337203</v>
      </c>
      <c r="I624" s="49">
        <v>388228.54162888596</v>
      </c>
      <c r="J624" s="49">
        <v>407938.04435248353</v>
      </c>
      <c r="K624" s="49">
        <v>458975.67007939261</v>
      </c>
      <c r="L624" s="49">
        <v>484031.27114981227</v>
      </c>
      <c r="M624" s="49">
        <v>537785.94597295823</v>
      </c>
      <c r="N624" s="49">
        <v>551846.99317702057</v>
      </c>
    </row>
    <row r="625" spans="1:27" ht="16.5" thickBot="1">
      <c r="A625" s="1" t="s">
        <v>1</v>
      </c>
      <c r="B625" s="3" t="s">
        <v>54</v>
      </c>
      <c r="C625" s="50">
        <v>463463.53381886805</v>
      </c>
      <c r="D625" s="50">
        <v>444453.49240718537</v>
      </c>
      <c r="E625" s="50">
        <v>407892.37101429648</v>
      </c>
      <c r="F625" s="50">
        <v>405450.26365914562</v>
      </c>
      <c r="G625" s="50">
        <v>377834.00363677228</v>
      </c>
      <c r="H625" s="50">
        <v>342561.88715909055</v>
      </c>
      <c r="I625" s="50">
        <v>343161.89471904893</v>
      </c>
      <c r="J625" s="50">
        <v>359154.71729506244</v>
      </c>
      <c r="K625" s="50">
        <v>405192.52815440617</v>
      </c>
      <c r="L625" s="50">
        <v>420290.14694341435</v>
      </c>
      <c r="M625" s="50">
        <v>468782.6779423948</v>
      </c>
      <c r="N625" s="50">
        <v>472279.81285031536</v>
      </c>
    </row>
    <row r="626" spans="1:27" ht="16.5" thickBot="1">
      <c r="A626" s="1" t="s">
        <v>2</v>
      </c>
      <c r="B626" s="3" t="s">
        <v>75</v>
      </c>
      <c r="C626" s="49">
        <v>84557.522436503918</v>
      </c>
      <c r="D626" s="49">
        <v>74205.452824475913</v>
      </c>
      <c r="E626" s="49">
        <v>71993.007486154907</v>
      </c>
      <c r="F626" s="49">
        <v>57779.734009116</v>
      </c>
      <c r="G626" s="49">
        <v>49478.633563556694</v>
      </c>
      <c r="H626" s="49">
        <v>46409.481224281459</v>
      </c>
      <c r="I626" s="49">
        <v>45066.64690983708</v>
      </c>
      <c r="J626" s="49">
        <v>48783.32705742112</v>
      </c>
      <c r="K626" s="49">
        <v>53783.141924986463</v>
      </c>
      <c r="L626" s="49">
        <v>63741.124206397886</v>
      </c>
      <c r="M626" s="49">
        <v>69003.268030563413</v>
      </c>
      <c r="N626" s="49">
        <v>79567.180326705173</v>
      </c>
    </row>
    <row r="627" spans="1:27" ht="16.5" thickBot="1">
      <c r="A627" s="1" t="s">
        <v>3</v>
      </c>
      <c r="B627" s="4" t="s">
        <v>4</v>
      </c>
      <c r="C627" s="5">
        <v>0.15429611959490297</v>
      </c>
      <c r="D627" s="5">
        <v>0.14307176904339658</v>
      </c>
      <c r="E627" s="5">
        <v>0.15002125655738685</v>
      </c>
      <c r="F627" s="5">
        <v>0.12473228050851423</v>
      </c>
      <c r="G627" s="5">
        <v>0.11579024174836317</v>
      </c>
      <c r="H627" s="5">
        <v>0.11931336081924687</v>
      </c>
      <c r="I627" s="5">
        <v>0.1160827761935057</v>
      </c>
      <c r="J627" s="5">
        <v>0.11958513733342636</v>
      </c>
      <c r="K627" s="5">
        <v>0.11718081247244144</v>
      </c>
      <c r="L627" s="5">
        <v>0.13168802927749146</v>
      </c>
      <c r="M627" s="5">
        <v>0.1283099131676326</v>
      </c>
      <c r="N627" s="5">
        <v>0.14418340828248699</v>
      </c>
      <c r="P627" s="43"/>
      <c r="Q627" s="43"/>
      <c r="R627" s="43"/>
      <c r="S627" s="43"/>
      <c r="T627" s="43"/>
      <c r="U627" s="43"/>
      <c r="V627" s="43"/>
      <c r="W627" s="43"/>
      <c r="X627" s="43"/>
      <c r="Y627" s="43"/>
      <c r="Z627" s="43"/>
      <c r="AA627" s="43"/>
    </row>
    <row r="628" spans="1:27" ht="48" thickBot="1">
      <c r="A628" s="1" t="s">
        <v>5</v>
      </c>
      <c r="B628" s="3" t="s">
        <v>6</v>
      </c>
      <c r="C628" s="49">
        <v>4.8252664019915947</v>
      </c>
      <c r="D628" s="49">
        <v>4.8252664019915947</v>
      </c>
      <c r="E628" s="49">
        <v>4.8252664019915947</v>
      </c>
      <c r="F628" s="49">
        <v>4.8252664019915947</v>
      </c>
      <c r="G628" s="49">
        <v>4.8252664019915947</v>
      </c>
      <c r="H628" s="49">
        <v>4.8252664019915947</v>
      </c>
      <c r="I628" s="49">
        <v>4.8252664019915947</v>
      </c>
      <c r="J628" s="49">
        <v>4.8252664019915947</v>
      </c>
      <c r="K628" s="49">
        <v>4.8252664019915947</v>
      </c>
      <c r="L628" s="49">
        <v>4.8252664019915947</v>
      </c>
      <c r="M628" s="49">
        <v>4.8252664019915947</v>
      </c>
      <c r="N628" s="49">
        <v>4.8252664019915947</v>
      </c>
      <c r="P628" s="43"/>
      <c r="Q628" s="43"/>
      <c r="R628" s="43"/>
      <c r="S628" s="43"/>
      <c r="T628" s="43"/>
      <c r="U628" s="43"/>
      <c r="V628" s="43"/>
      <c r="W628" s="43"/>
      <c r="X628" s="43"/>
      <c r="Y628" s="43"/>
      <c r="Z628" s="43"/>
      <c r="AA628" s="43"/>
    </row>
    <row r="629" spans="1:27" ht="32.25" thickBot="1">
      <c r="A629" s="1" t="s">
        <v>7</v>
      </c>
      <c r="B629" s="3" t="s">
        <v>8</v>
      </c>
      <c r="C629" s="5">
        <v>0.40695190723644648</v>
      </c>
      <c r="D629" s="5">
        <v>0.38140129420095104</v>
      </c>
      <c r="E629" s="5">
        <v>0.397377172115848</v>
      </c>
      <c r="F629" s="5">
        <v>0.33667936066460113</v>
      </c>
      <c r="G629" s="5">
        <v>0.31344758823031016</v>
      </c>
      <c r="H629" s="5">
        <v>0.3227168762787252</v>
      </c>
      <c r="I629" s="5">
        <v>0.31422307399279958</v>
      </c>
      <c r="J629" s="5">
        <v>0.32342559168089435</v>
      </c>
      <c r="K629" s="5">
        <v>0.31712442692514159</v>
      </c>
      <c r="L629" s="5">
        <v>0.35409206544192162</v>
      </c>
      <c r="M629" s="5">
        <v>0.34570592399092148</v>
      </c>
      <c r="N629" s="5">
        <v>0.38399151296767997</v>
      </c>
      <c r="P629" s="43"/>
      <c r="Q629" s="43"/>
      <c r="R629" s="43"/>
      <c r="S629" s="43"/>
      <c r="T629" s="43"/>
      <c r="U629" s="43"/>
      <c r="V629" s="43"/>
      <c r="W629" s="43"/>
      <c r="X629" s="43"/>
      <c r="Y629" s="43"/>
      <c r="Z629" s="43"/>
      <c r="AA629" s="43"/>
    </row>
    <row r="630" spans="1:27" ht="48" thickBot="1">
      <c r="A630" s="1" t="s">
        <v>9</v>
      </c>
      <c r="B630" s="3" t="s">
        <v>76</v>
      </c>
      <c r="C630" s="49">
        <v>282645.41573587846</v>
      </c>
      <c r="D630" s="49">
        <v>246216.48496731548</v>
      </c>
      <c r="E630" s="49">
        <v>240032.24464243633</v>
      </c>
      <c r="F630" s="49">
        <v>188334.23428319875</v>
      </c>
      <c r="G630" s="49">
        <v>159321.48325387124</v>
      </c>
      <c r="H630" s="49">
        <v>150209.16191654778</v>
      </c>
      <c r="I630" s="49">
        <v>145179.4464752819</v>
      </c>
      <c r="J630" s="49">
        <v>157951.99670364408</v>
      </c>
      <c r="K630" s="49">
        <v>173543.5630517432</v>
      </c>
      <c r="L630" s="49">
        <v>209379.98604115911</v>
      </c>
      <c r="M630" s="49">
        <v>225853.33182235682</v>
      </c>
      <c r="N630" s="49">
        <v>264226.91862828191</v>
      </c>
    </row>
    <row r="631" spans="1:27" ht="32.25" thickBot="1">
      <c r="A631" s="1" t="s">
        <v>10</v>
      </c>
      <c r="B631" s="3" t="s">
        <v>77</v>
      </c>
      <c r="C631" s="49">
        <v>1636607.3138727369</v>
      </c>
      <c r="D631" s="49">
        <v>1425672.1590351071</v>
      </c>
      <c r="E631" s="49">
        <v>1389863.4305613297</v>
      </c>
      <c r="F631" s="49">
        <v>1090515.423637839</v>
      </c>
      <c r="G631" s="49">
        <v>922522.32031244552</v>
      </c>
      <c r="H631" s="49">
        <v>869759.06672067987</v>
      </c>
      <c r="I631" s="49">
        <v>840635.40640429768</v>
      </c>
      <c r="J631" s="49">
        <v>914592.55538589705</v>
      </c>
      <c r="K631" s="49">
        <v>1004872.7088905837</v>
      </c>
      <c r="L631" s="49">
        <v>1212377.0542726489</v>
      </c>
      <c r="M631" s="49">
        <v>1307762.9925843328</v>
      </c>
      <c r="N631" s="49">
        <v>1529958.3275505791</v>
      </c>
    </row>
    <row r="632" spans="1:27" ht="32.25" thickBot="1">
      <c r="A632" s="1" t="s">
        <v>11</v>
      </c>
      <c r="B632" s="3" t="s">
        <v>78</v>
      </c>
      <c r="C632" s="49">
        <v>1560472.1041606367</v>
      </c>
      <c r="D632" s="49">
        <v>1359349.6833326183</v>
      </c>
      <c r="E632" s="49">
        <v>1325206.7821032661</v>
      </c>
      <c r="F632" s="49">
        <v>1039784.4878970722</v>
      </c>
      <c r="G632" s="49">
        <v>879606.44811407488</v>
      </c>
      <c r="H632" s="49">
        <v>829297.74873531458</v>
      </c>
      <c r="I632" s="49">
        <v>801528.92532267619</v>
      </c>
      <c r="J632" s="49">
        <v>872045.57700251357</v>
      </c>
      <c r="K632" s="49">
        <v>958125.88466656604</v>
      </c>
      <c r="L632" s="49">
        <v>1155977.0977927013</v>
      </c>
      <c r="M632" s="49">
        <v>1246925.6684136833</v>
      </c>
      <c r="N632" s="49">
        <v>1458784.4441568898</v>
      </c>
    </row>
    <row r="633" spans="1:27" ht="16.5" thickBot="1">
      <c r="A633" s="47">
        <v>48153</v>
      </c>
      <c r="B633" s="47"/>
      <c r="C633" s="47"/>
      <c r="D633" s="47"/>
      <c r="E633" s="47"/>
      <c r="F633" s="47"/>
      <c r="G633" s="47"/>
      <c r="H633" s="47"/>
      <c r="I633" s="47"/>
      <c r="J633" s="47"/>
      <c r="K633" s="47"/>
      <c r="L633" s="47"/>
      <c r="M633" s="47"/>
      <c r="N633" s="48"/>
    </row>
    <row r="634" spans="1:27" ht="16.5" thickBot="1">
      <c r="A634" s="1" t="s">
        <v>0</v>
      </c>
      <c r="B634" s="2" t="s">
        <v>53</v>
      </c>
      <c r="C634" s="49">
        <v>548021.05625537189</v>
      </c>
      <c r="D634" s="49">
        <v>518658.94523166126</v>
      </c>
      <c r="E634" s="49">
        <v>479885.37850045139</v>
      </c>
      <c r="F634" s="49">
        <v>463229.99766826158</v>
      </c>
      <c r="G634" s="49">
        <v>427312.63720032893</v>
      </c>
      <c r="H634" s="49">
        <v>0</v>
      </c>
      <c r="I634" s="49">
        <v>0</v>
      </c>
      <c r="J634" s="49">
        <v>0</v>
      </c>
      <c r="K634" s="49">
        <v>0</v>
      </c>
      <c r="L634" s="49">
        <v>0</v>
      </c>
      <c r="M634" s="49">
        <v>0</v>
      </c>
      <c r="N634" s="49">
        <v>0</v>
      </c>
    </row>
    <row r="635" spans="1:27" ht="16.5" thickBot="1">
      <c r="A635" s="1" t="s">
        <v>1</v>
      </c>
      <c r="B635" s="3" t="s">
        <v>54</v>
      </c>
      <c r="C635" s="50">
        <v>463463.53381886805</v>
      </c>
      <c r="D635" s="50">
        <v>444453.49240718537</v>
      </c>
      <c r="E635" s="50">
        <v>407892.37101429648</v>
      </c>
      <c r="F635" s="50">
        <v>405450.26365914562</v>
      </c>
      <c r="G635" s="50">
        <v>377834.00363677228</v>
      </c>
      <c r="H635" s="50">
        <v>0</v>
      </c>
      <c r="I635" s="50">
        <v>0</v>
      </c>
      <c r="J635" s="50">
        <v>0</v>
      </c>
      <c r="K635" s="50">
        <v>0</v>
      </c>
      <c r="L635" s="50">
        <v>0</v>
      </c>
      <c r="M635" s="50">
        <v>0</v>
      </c>
      <c r="N635" s="50">
        <v>0</v>
      </c>
    </row>
    <row r="636" spans="1:27" ht="16.5" thickBot="1">
      <c r="A636" s="1" t="s">
        <v>2</v>
      </c>
      <c r="B636" s="3" t="s">
        <v>75</v>
      </c>
      <c r="C636" s="49">
        <v>84557.522436503918</v>
      </c>
      <c r="D636" s="49">
        <v>74205.452824475913</v>
      </c>
      <c r="E636" s="49">
        <v>71993.007486154907</v>
      </c>
      <c r="F636" s="49">
        <v>57779.734009116</v>
      </c>
      <c r="G636" s="49">
        <v>49478.633563556694</v>
      </c>
      <c r="H636" s="49">
        <v>0</v>
      </c>
      <c r="I636" s="49">
        <v>0</v>
      </c>
      <c r="J636" s="49">
        <v>0</v>
      </c>
      <c r="K636" s="49">
        <v>0</v>
      </c>
      <c r="L636" s="49">
        <v>0</v>
      </c>
      <c r="M636" s="49">
        <v>0</v>
      </c>
      <c r="N636" s="49">
        <v>0</v>
      </c>
    </row>
    <row r="637" spans="1:27" ht="16.5" thickBot="1">
      <c r="A637" s="1" t="s">
        <v>3</v>
      </c>
      <c r="B637" s="4" t="s">
        <v>4</v>
      </c>
      <c r="C637" s="5">
        <v>0.15429611959490297</v>
      </c>
      <c r="D637" s="5">
        <v>0.14307176904339658</v>
      </c>
      <c r="E637" s="5">
        <v>0.15002125655738685</v>
      </c>
      <c r="F637" s="5">
        <v>0.12473228050851423</v>
      </c>
      <c r="G637" s="5">
        <v>0.11579024174836317</v>
      </c>
      <c r="H637" s="5" t="s">
        <v>58</v>
      </c>
      <c r="I637" s="5" t="s">
        <v>58</v>
      </c>
      <c r="J637" s="5" t="s">
        <v>58</v>
      </c>
      <c r="K637" s="5" t="s">
        <v>58</v>
      </c>
      <c r="L637" s="5" t="s">
        <v>58</v>
      </c>
      <c r="M637" s="5" t="s">
        <v>58</v>
      </c>
      <c r="N637" s="5" t="s">
        <v>58</v>
      </c>
      <c r="P637" s="43"/>
      <c r="Q637" s="43"/>
      <c r="R637" s="43"/>
      <c r="S637" s="43"/>
      <c r="T637" s="43"/>
      <c r="U637" s="43"/>
      <c r="V637" s="43"/>
      <c r="W637" s="43"/>
      <c r="X637" s="43"/>
      <c r="Y637" s="43"/>
      <c r="Z637" s="43"/>
      <c r="AA637" s="43"/>
    </row>
    <row r="638" spans="1:27" ht="48" thickBot="1">
      <c r="A638" s="1" t="s">
        <v>5</v>
      </c>
      <c r="B638" s="3" t="s">
        <v>6</v>
      </c>
      <c r="C638" s="49">
        <v>5.3237631209864791</v>
      </c>
      <c r="D638" s="49">
        <v>5.3237631209864791</v>
      </c>
      <c r="E638" s="49">
        <v>5.3237631209864791</v>
      </c>
      <c r="F638" s="49">
        <v>5.3237631209864791</v>
      </c>
      <c r="G638" s="49">
        <v>5.3237631209864791</v>
      </c>
      <c r="H638" s="49" t="s">
        <v>58</v>
      </c>
      <c r="I638" s="49" t="s">
        <v>58</v>
      </c>
      <c r="J638" s="49" t="s">
        <v>58</v>
      </c>
      <c r="K638" s="49" t="s">
        <v>58</v>
      </c>
      <c r="L638" s="49" t="s">
        <v>58</v>
      </c>
      <c r="M638" s="49" t="s">
        <v>58</v>
      </c>
      <c r="N638" s="49" t="s">
        <v>58</v>
      </c>
      <c r="P638" s="43"/>
      <c r="Q638" s="43"/>
      <c r="R638" s="43"/>
      <c r="S638" s="43"/>
      <c r="T638" s="43"/>
      <c r="U638" s="43"/>
      <c r="V638" s="43"/>
      <c r="W638" s="43"/>
      <c r="X638" s="43"/>
      <c r="Y638" s="43"/>
      <c r="Z638" s="43"/>
      <c r="AA638" s="43"/>
    </row>
    <row r="639" spans="1:27" ht="32.25" thickBot="1">
      <c r="A639" s="1" t="s">
        <v>7</v>
      </c>
      <c r="B639" s="3" t="s">
        <v>8</v>
      </c>
      <c r="C639" s="5">
        <v>0.40695190723644648</v>
      </c>
      <c r="D639" s="5">
        <v>0.38140129420095104</v>
      </c>
      <c r="E639" s="5">
        <v>0.397377172115848</v>
      </c>
      <c r="F639" s="5">
        <v>0.33667936066460113</v>
      </c>
      <c r="G639" s="5">
        <v>0.31344758823031016</v>
      </c>
      <c r="H639" s="5" t="s">
        <v>58</v>
      </c>
      <c r="I639" s="5" t="s">
        <v>58</v>
      </c>
      <c r="J639" s="5" t="s">
        <v>58</v>
      </c>
      <c r="K639" s="5" t="s">
        <v>58</v>
      </c>
      <c r="L639" s="5" t="s">
        <v>58</v>
      </c>
      <c r="M639" s="5" t="s">
        <v>58</v>
      </c>
      <c r="N639" s="5" t="s">
        <v>58</v>
      </c>
      <c r="P639" s="43"/>
      <c r="Q639" s="43"/>
      <c r="R639" s="43"/>
      <c r="S639" s="43"/>
      <c r="T639" s="43"/>
      <c r="U639" s="43"/>
      <c r="V639" s="43"/>
      <c r="W639" s="43"/>
      <c r="X639" s="43"/>
      <c r="Y639" s="43"/>
      <c r="Z639" s="43"/>
      <c r="AA639" s="43"/>
    </row>
    <row r="640" spans="1:27" ht="48" thickBot="1">
      <c r="A640" s="1" t="s">
        <v>9</v>
      </c>
      <c r="B640" s="3" t="s">
        <v>76</v>
      </c>
      <c r="C640" s="49">
        <v>282645.41573587846</v>
      </c>
      <c r="D640" s="49">
        <v>246216.48496731548</v>
      </c>
      <c r="E640" s="49">
        <v>240032.24464243633</v>
      </c>
      <c r="F640" s="49">
        <v>188334.23428319875</v>
      </c>
      <c r="G640" s="49">
        <v>159321.48325387124</v>
      </c>
      <c r="H640" s="49">
        <v>0</v>
      </c>
      <c r="I640" s="49">
        <v>0</v>
      </c>
      <c r="J640" s="49">
        <v>0</v>
      </c>
      <c r="K640" s="49">
        <v>0</v>
      </c>
      <c r="L640" s="49">
        <v>0</v>
      </c>
      <c r="M640" s="49">
        <v>0</v>
      </c>
      <c r="N640" s="49">
        <v>0</v>
      </c>
    </row>
    <row r="641" spans="1:27" ht="32.25" thickBot="1">
      <c r="A641" s="1" t="s">
        <v>10</v>
      </c>
      <c r="B641" s="3" t="s">
        <v>77</v>
      </c>
      <c r="C641" s="49">
        <v>1805684.6887326732</v>
      </c>
      <c r="D641" s="49">
        <v>1572957.890937499</v>
      </c>
      <c r="E641" s="49">
        <v>1533449.7742500082</v>
      </c>
      <c r="F641" s="49">
        <v>1203176.2210753451</v>
      </c>
      <c r="G641" s="49">
        <v>1017827.8043133894</v>
      </c>
      <c r="H641" s="49">
        <v>0</v>
      </c>
      <c r="I641" s="49">
        <v>0</v>
      </c>
      <c r="J641" s="49">
        <v>0</v>
      </c>
      <c r="K641" s="49">
        <v>0</v>
      </c>
      <c r="L641" s="49">
        <v>0</v>
      </c>
      <c r="M641" s="49">
        <v>0</v>
      </c>
      <c r="N641" s="49">
        <v>0</v>
      </c>
    </row>
    <row r="642" spans="1:27" ht="32.25" thickBot="1">
      <c r="A642" s="1" t="s">
        <v>11</v>
      </c>
      <c r="B642" s="3" t="s">
        <v>78</v>
      </c>
      <c r="C642" s="49">
        <v>1721683.975009063</v>
      </c>
      <c r="D642" s="49">
        <v>1499783.6616158395</v>
      </c>
      <c r="E642" s="49">
        <v>1462113.4682492549</v>
      </c>
      <c r="F642" s="49">
        <v>1147204.2886907714</v>
      </c>
      <c r="G642" s="49">
        <v>62812.374105936215</v>
      </c>
      <c r="H642" s="49">
        <v>0</v>
      </c>
      <c r="I642" s="49">
        <v>0</v>
      </c>
      <c r="J642" s="49">
        <v>0</v>
      </c>
      <c r="K642" s="49">
        <v>0</v>
      </c>
      <c r="L642" s="49">
        <v>0</v>
      </c>
      <c r="M642" s="49">
        <v>0</v>
      </c>
      <c r="N642" s="49">
        <v>0</v>
      </c>
    </row>
    <row r="643" spans="1:27" ht="16.5" thickBot="1">
      <c r="A643" s="44" t="s">
        <v>65</v>
      </c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6"/>
    </row>
    <row r="644" spans="1:27" ht="16.5" thickBot="1">
      <c r="A644" s="47">
        <v>45261</v>
      </c>
      <c r="B644" s="47"/>
      <c r="C644" s="47"/>
      <c r="D644" s="47"/>
      <c r="E644" s="47"/>
      <c r="F644" s="47"/>
      <c r="G644" s="47"/>
      <c r="H644" s="47"/>
      <c r="I644" s="47"/>
      <c r="J644" s="47"/>
      <c r="K644" s="47"/>
      <c r="L644" s="47"/>
      <c r="M644" s="47"/>
      <c r="N644" s="48"/>
    </row>
    <row r="645" spans="1:27" ht="16.5" thickBot="1">
      <c r="A645" s="1" t="s">
        <v>0</v>
      </c>
      <c r="B645" s="2" t="s">
        <v>53</v>
      </c>
      <c r="C645" s="49">
        <v>0</v>
      </c>
      <c r="D645" s="49">
        <v>0</v>
      </c>
      <c r="E645" s="49">
        <v>0</v>
      </c>
      <c r="F645" s="49">
        <v>0</v>
      </c>
      <c r="G645" s="49">
        <v>0</v>
      </c>
      <c r="H645" s="49">
        <v>0</v>
      </c>
      <c r="I645" s="49">
        <v>0</v>
      </c>
      <c r="J645" s="49">
        <v>0</v>
      </c>
      <c r="K645" s="49">
        <v>0</v>
      </c>
      <c r="L645" s="49">
        <v>0</v>
      </c>
      <c r="M645" s="49">
        <v>0</v>
      </c>
      <c r="N645" s="49">
        <v>13692.24615332553</v>
      </c>
    </row>
    <row r="646" spans="1:27" ht="16.5" thickBot="1">
      <c r="A646" s="1" t="s">
        <v>1</v>
      </c>
      <c r="B646" s="3" t="s">
        <v>54</v>
      </c>
      <c r="C646" s="50">
        <v>0</v>
      </c>
      <c r="D646" s="50">
        <v>0</v>
      </c>
      <c r="E646" s="50">
        <v>0</v>
      </c>
      <c r="F646" s="50">
        <v>0</v>
      </c>
      <c r="G646" s="50">
        <v>0</v>
      </c>
      <c r="H646" s="50">
        <v>0</v>
      </c>
      <c r="I646" s="50">
        <v>0</v>
      </c>
      <c r="J646" s="50">
        <v>0</v>
      </c>
      <c r="K646" s="50">
        <v>0</v>
      </c>
      <c r="L646" s="50">
        <v>0</v>
      </c>
      <c r="M646" s="50">
        <v>0</v>
      </c>
      <c r="N646" s="50">
        <v>12703.830070618182</v>
      </c>
    </row>
    <row r="647" spans="1:27" ht="16.5" thickBot="1">
      <c r="A647" s="1" t="s">
        <v>2</v>
      </c>
      <c r="B647" s="3" t="s">
        <v>75</v>
      </c>
      <c r="C647" s="49">
        <v>0</v>
      </c>
      <c r="D647" s="49">
        <v>0</v>
      </c>
      <c r="E647" s="49">
        <v>0</v>
      </c>
      <c r="F647" s="49">
        <v>0</v>
      </c>
      <c r="G647" s="49">
        <v>0</v>
      </c>
      <c r="H647" s="49">
        <v>0</v>
      </c>
      <c r="I647" s="49">
        <v>0</v>
      </c>
      <c r="J647" s="49">
        <v>0</v>
      </c>
      <c r="K647" s="49">
        <v>0</v>
      </c>
      <c r="L647" s="49">
        <v>0</v>
      </c>
      <c r="M647" s="49">
        <v>0</v>
      </c>
      <c r="N647" s="49">
        <v>988.41608270734969</v>
      </c>
    </row>
    <row r="648" spans="1:27" ht="16.5" thickBot="1">
      <c r="A648" s="1" t="s">
        <v>3</v>
      </c>
      <c r="B648" s="4" t="s">
        <v>4</v>
      </c>
      <c r="C648" s="5" t="s">
        <v>58</v>
      </c>
      <c r="D648" s="5" t="s">
        <v>58</v>
      </c>
      <c r="E648" s="5" t="s">
        <v>58</v>
      </c>
      <c r="F648" s="5" t="s">
        <v>58</v>
      </c>
      <c r="G648" s="5" t="s">
        <v>58</v>
      </c>
      <c r="H648" s="5" t="s">
        <v>58</v>
      </c>
      <c r="I648" s="5" t="s">
        <v>58</v>
      </c>
      <c r="J648" s="5" t="s">
        <v>58</v>
      </c>
      <c r="K648" s="5" t="s">
        <v>58</v>
      </c>
      <c r="L648" s="5" t="s">
        <v>58</v>
      </c>
      <c r="M648" s="5" t="s">
        <v>58</v>
      </c>
      <c r="N648" s="5">
        <v>7.2188015876948453E-2</v>
      </c>
      <c r="P648" s="43"/>
      <c r="Q648" s="43"/>
      <c r="R648" s="43"/>
      <c r="S648" s="43"/>
      <c r="T648" s="43"/>
      <c r="U648" s="43"/>
      <c r="V648" s="43"/>
      <c r="W648" s="43"/>
      <c r="X648" s="43"/>
      <c r="Y648" s="43"/>
      <c r="Z648" s="43"/>
      <c r="AA648" s="43"/>
    </row>
    <row r="649" spans="1:27" ht="48" thickBot="1">
      <c r="A649" s="1" t="s">
        <v>5</v>
      </c>
      <c r="B649" s="3" t="s">
        <v>6</v>
      </c>
      <c r="C649" s="49" t="s">
        <v>58</v>
      </c>
      <c r="D649" s="49" t="s">
        <v>58</v>
      </c>
      <c r="E649" s="49" t="s">
        <v>58</v>
      </c>
      <c r="F649" s="49" t="s">
        <v>58</v>
      </c>
      <c r="G649" s="49" t="s">
        <v>58</v>
      </c>
      <c r="H649" s="49" t="s">
        <v>58</v>
      </c>
      <c r="I649" s="49" t="s">
        <v>58</v>
      </c>
      <c r="J649" s="49" t="s">
        <v>58</v>
      </c>
      <c r="K649" s="49" t="s">
        <v>58</v>
      </c>
      <c r="L649" s="49" t="s">
        <v>58</v>
      </c>
      <c r="M649" s="49" t="s">
        <v>58</v>
      </c>
      <c r="N649" s="49">
        <v>3.5780452873820852</v>
      </c>
      <c r="P649" s="43"/>
      <c r="Q649" s="43"/>
      <c r="R649" s="43"/>
      <c r="S649" s="43"/>
      <c r="T649" s="43"/>
      <c r="U649" s="43"/>
      <c r="V649" s="43"/>
      <c r="W649" s="43"/>
      <c r="X649" s="43"/>
      <c r="Y649" s="43"/>
      <c r="Z649" s="43"/>
      <c r="AA649" s="43"/>
    </row>
    <row r="650" spans="1:27" ht="32.25" thickBot="1">
      <c r="A650" s="1" t="s">
        <v>7</v>
      </c>
      <c r="B650" s="3" t="s">
        <v>8</v>
      </c>
      <c r="C650" s="5" t="s">
        <v>58</v>
      </c>
      <c r="D650" s="5" t="s">
        <v>58</v>
      </c>
      <c r="E650" s="5" t="s">
        <v>58</v>
      </c>
      <c r="F650" s="5" t="s">
        <v>58</v>
      </c>
      <c r="G650" s="5" t="s">
        <v>58</v>
      </c>
      <c r="H650" s="5" t="s">
        <v>58</v>
      </c>
      <c r="I650" s="5" t="s">
        <v>58</v>
      </c>
      <c r="J650" s="5" t="s">
        <v>58</v>
      </c>
      <c r="K650" s="5" t="s">
        <v>58</v>
      </c>
      <c r="L650" s="5" t="s">
        <v>58</v>
      </c>
      <c r="M650" s="5" t="s">
        <v>58</v>
      </c>
      <c r="N650" s="5">
        <v>0.63420465763755163</v>
      </c>
      <c r="P650" s="43"/>
      <c r="Q650" s="43"/>
      <c r="R650" s="43"/>
      <c r="S650" s="43"/>
      <c r="T650" s="43"/>
      <c r="U650" s="43"/>
      <c r="V650" s="43"/>
      <c r="W650" s="43"/>
      <c r="X650" s="43"/>
      <c r="Y650" s="43"/>
      <c r="Z650" s="43"/>
      <c r="AA650" s="43"/>
    </row>
    <row r="651" spans="1:27" ht="48" thickBot="1">
      <c r="A651" s="1" t="s">
        <v>9</v>
      </c>
      <c r="B651" s="3" t="s">
        <v>76</v>
      </c>
      <c r="C651" s="49">
        <v>0</v>
      </c>
      <c r="D651" s="49">
        <v>0</v>
      </c>
      <c r="E651" s="49">
        <v>0</v>
      </c>
      <c r="F651" s="49">
        <v>0</v>
      </c>
      <c r="G651" s="49">
        <v>0</v>
      </c>
      <c r="H651" s="49">
        <v>0</v>
      </c>
      <c r="I651" s="49">
        <v>0</v>
      </c>
      <c r="J651" s="49">
        <v>0</v>
      </c>
      <c r="K651" s="49">
        <v>0</v>
      </c>
      <c r="L651" s="49">
        <v>0</v>
      </c>
      <c r="M651" s="49">
        <v>0</v>
      </c>
      <c r="N651" s="49">
        <v>12683.302569147731</v>
      </c>
    </row>
    <row r="652" spans="1:27" ht="32.25" thickBot="1">
      <c r="A652" s="1" t="s">
        <v>10</v>
      </c>
      <c r="B652" s="3" t="s">
        <v>77</v>
      </c>
      <c r="C652" s="49">
        <v>0</v>
      </c>
      <c r="D652" s="49">
        <v>0</v>
      </c>
      <c r="E652" s="49">
        <v>0</v>
      </c>
      <c r="F652" s="49">
        <v>0</v>
      </c>
      <c r="G652" s="49">
        <v>0</v>
      </c>
      <c r="H652" s="49">
        <v>0</v>
      </c>
      <c r="I652" s="49">
        <v>0</v>
      </c>
      <c r="J652" s="49">
        <v>0</v>
      </c>
      <c r="K652" s="49">
        <v>0</v>
      </c>
      <c r="L652" s="49">
        <v>0</v>
      </c>
      <c r="M652" s="49">
        <v>0</v>
      </c>
      <c r="N652" s="49">
        <v>54457.717183176159</v>
      </c>
    </row>
    <row r="653" spans="1:27" ht="32.25" thickBot="1">
      <c r="A653" s="1" t="s">
        <v>11</v>
      </c>
      <c r="B653" s="3" t="s">
        <v>78</v>
      </c>
      <c r="C653" s="49">
        <v>0</v>
      </c>
      <c r="D653" s="49">
        <v>0</v>
      </c>
      <c r="E653" s="49">
        <v>0</v>
      </c>
      <c r="F653" s="49">
        <v>0</v>
      </c>
      <c r="G653" s="49">
        <v>0</v>
      </c>
      <c r="H653" s="49">
        <v>0</v>
      </c>
      <c r="I653" s="49">
        <v>0</v>
      </c>
      <c r="J653" s="49">
        <v>0</v>
      </c>
      <c r="K653" s="49">
        <v>0</v>
      </c>
      <c r="L653" s="49">
        <v>0</v>
      </c>
      <c r="M653" s="49">
        <v>0</v>
      </c>
      <c r="N653" s="49">
        <v>51924.336278032686</v>
      </c>
    </row>
    <row r="654" spans="1:27" ht="16.5" thickBot="1">
      <c r="A654" s="47">
        <v>45627</v>
      </c>
      <c r="B654" s="47"/>
      <c r="C654" s="47"/>
      <c r="D654" s="47"/>
      <c r="E654" s="47"/>
      <c r="F654" s="47"/>
      <c r="G654" s="47"/>
      <c r="H654" s="47"/>
      <c r="I654" s="47"/>
      <c r="J654" s="47"/>
      <c r="K654" s="47"/>
      <c r="L654" s="47"/>
      <c r="M654" s="47"/>
      <c r="N654" s="48"/>
    </row>
    <row r="655" spans="1:27" ht="16.5" thickBot="1">
      <c r="A655" s="1" t="s">
        <v>0</v>
      </c>
      <c r="B655" s="2" t="s">
        <v>53</v>
      </c>
      <c r="C655" s="49">
        <v>13410.806973157638</v>
      </c>
      <c r="D655" s="49">
        <v>12888.198984946328</v>
      </c>
      <c r="E655" s="49">
        <v>11812.475837615537</v>
      </c>
      <c r="F655" s="49">
        <v>11796.747079015033</v>
      </c>
      <c r="G655" s="49">
        <v>11010.659894325132</v>
      </c>
      <c r="H655" s="49">
        <v>9976.5923134100522</v>
      </c>
      <c r="I655" s="49">
        <v>9999.749175125864</v>
      </c>
      <c r="J655" s="49">
        <v>10459.330854256052</v>
      </c>
      <c r="K655" s="49">
        <v>11805.048871305697</v>
      </c>
      <c r="L655" s="49">
        <v>12213.171015750395</v>
      </c>
      <c r="M655" s="49">
        <v>13630.659247766736</v>
      </c>
      <c r="N655" s="49">
        <v>13692.24615332553</v>
      </c>
    </row>
    <row r="656" spans="1:27" ht="16.5" thickBot="1">
      <c r="A656" s="1" t="s">
        <v>1</v>
      </c>
      <c r="B656" s="3" t="s">
        <v>54</v>
      </c>
      <c r="C656" s="50">
        <v>12373.425974096734</v>
      </c>
      <c r="D656" s="50">
        <v>11965.033191363356</v>
      </c>
      <c r="E656" s="50">
        <v>10924.734522871218</v>
      </c>
      <c r="F656" s="50">
        <v>11057.803559638629</v>
      </c>
      <c r="G656" s="50">
        <v>10367.49639667102</v>
      </c>
      <c r="H656" s="50">
        <v>9377.3353408377352</v>
      </c>
      <c r="I656" s="50">
        <v>9414.2686904120546</v>
      </c>
      <c r="J656" s="50">
        <v>9829.7368085464113</v>
      </c>
      <c r="K656" s="50">
        <v>11107.800021135212</v>
      </c>
      <c r="L656" s="50">
        <v>11407.135691623371</v>
      </c>
      <c r="M656" s="50">
        <v>12753.406132186074</v>
      </c>
      <c r="N656" s="50">
        <v>12703.830070618182</v>
      </c>
    </row>
    <row r="657" spans="1:27" ht="16.5" thickBot="1">
      <c r="A657" s="1" t="s">
        <v>2</v>
      </c>
      <c r="B657" s="3" t="s">
        <v>75</v>
      </c>
      <c r="C657" s="49">
        <v>1037.3809990609034</v>
      </c>
      <c r="D657" s="49">
        <v>923.16579358297088</v>
      </c>
      <c r="E657" s="49">
        <v>887.74131474431704</v>
      </c>
      <c r="F657" s="49">
        <v>738.94351937640488</v>
      </c>
      <c r="G657" s="49">
        <v>643.16349765411189</v>
      </c>
      <c r="H657" s="49">
        <v>599.25697257231684</v>
      </c>
      <c r="I657" s="49">
        <v>585.48048471380878</v>
      </c>
      <c r="J657" s="49">
        <v>629.59404570964182</v>
      </c>
      <c r="K657" s="49">
        <v>697.24885017048518</v>
      </c>
      <c r="L657" s="49">
        <v>806.03532412702589</v>
      </c>
      <c r="M657" s="49">
        <v>877.25311558066358</v>
      </c>
      <c r="N657" s="49">
        <v>988.41608270734969</v>
      </c>
    </row>
    <row r="658" spans="1:27" ht="16.5" thickBot="1">
      <c r="A658" s="1" t="s">
        <v>3</v>
      </c>
      <c r="B658" s="4" t="s">
        <v>4</v>
      </c>
      <c r="C658" s="5">
        <v>7.735410711206793E-2</v>
      </c>
      <c r="D658" s="5">
        <v>7.1628766335874144E-2</v>
      </c>
      <c r="E658" s="5">
        <v>7.5152857618332805E-2</v>
      </c>
      <c r="F658" s="5">
        <v>6.2639600088646039E-2</v>
      </c>
      <c r="G658" s="5">
        <v>5.8412802123294791E-2</v>
      </c>
      <c r="H658" s="5">
        <v>6.0066298566377685E-2</v>
      </c>
      <c r="I658" s="5">
        <v>5.8549517038905076E-2</v>
      </c>
      <c r="J658" s="5">
        <v>6.0194486098835945E-2</v>
      </c>
      <c r="K658" s="5">
        <v>5.9063614032575033E-2</v>
      </c>
      <c r="L658" s="5">
        <v>6.5997219156887568E-2</v>
      </c>
      <c r="M658" s="5">
        <v>6.4358817841066174E-2</v>
      </c>
      <c r="N658" s="5">
        <v>7.2188015876948453E-2</v>
      </c>
      <c r="P658" s="43"/>
      <c r="Q658" s="43"/>
      <c r="R658" s="43"/>
      <c r="S658" s="43"/>
      <c r="T658" s="43"/>
      <c r="U658" s="43"/>
      <c r="V658" s="43"/>
      <c r="W658" s="43"/>
      <c r="X658" s="43"/>
      <c r="Y658" s="43"/>
      <c r="Z658" s="43"/>
      <c r="AA658" s="43"/>
    </row>
    <row r="659" spans="1:27" ht="48" thickBot="1">
      <c r="A659" s="1" t="s">
        <v>5</v>
      </c>
      <c r="B659" s="3" t="s">
        <v>6</v>
      </c>
      <c r="C659" s="49">
        <v>3.773962</v>
      </c>
      <c r="D659" s="49">
        <v>3.773962</v>
      </c>
      <c r="E659" s="49">
        <v>3.773962</v>
      </c>
      <c r="F659" s="49">
        <v>3.773962</v>
      </c>
      <c r="G659" s="49">
        <v>3.773962</v>
      </c>
      <c r="H659" s="49">
        <v>3.773962</v>
      </c>
      <c r="I659" s="49">
        <v>3.773962</v>
      </c>
      <c r="J659" s="49">
        <v>3.773962</v>
      </c>
      <c r="K659" s="49">
        <v>3.773962</v>
      </c>
      <c r="L659" s="49">
        <v>3.773962</v>
      </c>
      <c r="M659" s="49">
        <v>3.773962</v>
      </c>
      <c r="N659" s="49">
        <v>3.773962</v>
      </c>
      <c r="P659" s="43"/>
      <c r="Q659" s="43"/>
      <c r="R659" s="43"/>
      <c r="S659" s="43"/>
      <c r="T659" s="43"/>
      <c r="U659" s="43"/>
      <c r="V659" s="43"/>
      <c r="W659" s="43"/>
      <c r="X659" s="43"/>
      <c r="Y659" s="43"/>
      <c r="Z659" s="43"/>
      <c r="AA659" s="43"/>
    </row>
    <row r="660" spans="1:27" ht="32.25" thickBot="1">
      <c r="A660" s="1" t="s">
        <v>7</v>
      </c>
      <c r="B660" s="3" t="s">
        <v>8</v>
      </c>
      <c r="C660" s="5">
        <v>0.67327126002904469</v>
      </c>
      <c r="D660" s="5">
        <v>0.62981296144361776</v>
      </c>
      <c r="E660" s="5">
        <v>0.65694975451037696</v>
      </c>
      <c r="F660" s="5">
        <v>0.5544624047311012</v>
      </c>
      <c r="G660" s="5">
        <v>0.51565924502069216</v>
      </c>
      <c r="H660" s="5">
        <v>0.5311145932086615</v>
      </c>
      <c r="I660" s="5">
        <v>0.51695092365328543</v>
      </c>
      <c r="J660" s="5">
        <v>0.53229773697627614</v>
      </c>
      <c r="K660" s="5">
        <v>0.52178569712603717</v>
      </c>
      <c r="L660" s="5">
        <v>0.58369568757323242</v>
      </c>
      <c r="M660" s="5">
        <v>0.56960031392931421</v>
      </c>
      <c r="N660" s="5">
        <v>0.63420465763755163</v>
      </c>
      <c r="P660" s="43"/>
      <c r="Q660" s="43"/>
      <c r="R660" s="43"/>
      <c r="S660" s="43"/>
      <c r="T660" s="43"/>
      <c r="U660" s="43"/>
      <c r="V660" s="43"/>
      <c r="W660" s="43"/>
      <c r="X660" s="43"/>
      <c r="Y660" s="43"/>
      <c r="Z660" s="43"/>
      <c r="AA660" s="43"/>
    </row>
    <row r="661" spans="1:27" ht="48" thickBot="1">
      <c r="A661" s="1" t="s">
        <v>9</v>
      </c>
      <c r="B661" s="3" t="s">
        <v>76</v>
      </c>
      <c r="C661" s="49">
        <v>13590.530989395058</v>
      </c>
      <c r="D661" s="49">
        <v>11816.64123074364</v>
      </c>
      <c r="E661" s="49">
        <v>11533.106901600264</v>
      </c>
      <c r="F661" s="49">
        <v>9014.3075733771821</v>
      </c>
      <c r="G661" s="49">
        <v>7617.6270816576216</v>
      </c>
      <c r="H661" s="49">
        <v>7184.73032323597</v>
      </c>
      <c r="I661" s="49">
        <v>6941.668502873119</v>
      </c>
      <c r="J661" s="49">
        <v>7555.3197700041319</v>
      </c>
      <c r="K661" s="49">
        <v>8298.8607220028098</v>
      </c>
      <c r="L661" s="49">
        <v>10031.201340201002</v>
      </c>
      <c r="M661" s="49">
        <v>10815.270633214112</v>
      </c>
      <c r="N661" s="49">
        <v>12683.302569147731</v>
      </c>
    </row>
    <row r="662" spans="1:27" ht="32.25" thickBot="1">
      <c r="A662" s="1" t="s">
        <v>10</v>
      </c>
      <c r="B662" s="3" t="s">
        <v>77</v>
      </c>
      <c r="C662" s="49">
        <v>61548.177016559224</v>
      </c>
      <c r="D662" s="49">
        <v>53514.665966951674</v>
      </c>
      <c r="E662" s="49">
        <v>52230.608626292567</v>
      </c>
      <c r="F662" s="49">
        <v>40823.585085885235</v>
      </c>
      <c r="G662" s="49">
        <v>34498.362163616112</v>
      </c>
      <c r="H662" s="49">
        <v>32537.879064168315</v>
      </c>
      <c r="I662" s="49">
        <v>31437.111775728048</v>
      </c>
      <c r="J662" s="49">
        <v>34216.187651813198</v>
      </c>
      <c r="K662" s="49">
        <v>37583.502009757394</v>
      </c>
      <c r="L662" s="49">
        <v>45428.847206721177</v>
      </c>
      <c r="M662" s="49">
        <v>48979.704467359188</v>
      </c>
      <c r="N662" s="49">
        <v>57439.562316559088</v>
      </c>
    </row>
    <row r="663" spans="1:27" ht="32.25" thickBot="1">
      <c r="A663" s="1" t="s">
        <v>11</v>
      </c>
      <c r="B663" s="3" t="s">
        <v>78</v>
      </c>
      <c r="C663" s="49">
        <v>58684.946891145293</v>
      </c>
      <c r="D663" s="49">
        <v>51025.155941223129</v>
      </c>
      <c r="E663" s="49">
        <v>49800.833134367429</v>
      </c>
      <c r="F663" s="49">
        <v>38924.465984212125</v>
      </c>
      <c r="G663" s="49">
        <v>32893.493350073026</v>
      </c>
      <c r="H663" s="49">
        <v>31024.212208876455</v>
      </c>
      <c r="I663" s="49">
        <v>29974.652774415106</v>
      </c>
      <c r="J663" s="49">
        <v>32624.445637502533</v>
      </c>
      <c r="K663" s="49">
        <v>35835.112042919871</v>
      </c>
      <c r="L663" s="49">
        <v>43315.490642966011</v>
      </c>
      <c r="M663" s="49">
        <v>46701.161508611884</v>
      </c>
      <c r="N663" s="49">
        <v>54767.465543146696</v>
      </c>
    </row>
    <row r="664" spans="1:27" ht="16.5" thickBot="1">
      <c r="A664" s="47">
        <v>45992</v>
      </c>
      <c r="B664" s="47"/>
      <c r="C664" s="47"/>
      <c r="D664" s="47"/>
      <c r="E664" s="47"/>
      <c r="F664" s="47"/>
      <c r="G664" s="47"/>
      <c r="H664" s="47"/>
      <c r="I664" s="47"/>
      <c r="J664" s="47"/>
      <c r="K664" s="47"/>
      <c r="L664" s="47"/>
      <c r="M664" s="47"/>
      <c r="N664" s="48"/>
    </row>
    <row r="665" spans="1:27" ht="16.5" thickBot="1">
      <c r="A665" s="1" t="s">
        <v>0</v>
      </c>
      <c r="B665" s="2" t="s">
        <v>53</v>
      </c>
      <c r="C665" s="49">
        <v>13410.806973157638</v>
      </c>
      <c r="D665" s="49">
        <v>12888.198984946328</v>
      </c>
      <c r="E665" s="49">
        <v>11812.475837615537</v>
      </c>
      <c r="F665" s="49">
        <v>11796.747079015033</v>
      </c>
      <c r="G665" s="49">
        <v>11010.659894325132</v>
      </c>
      <c r="H665" s="49">
        <v>9976.5923134100522</v>
      </c>
      <c r="I665" s="49">
        <v>9999.749175125864</v>
      </c>
      <c r="J665" s="49">
        <v>10459.330854256052</v>
      </c>
      <c r="K665" s="49">
        <v>11805.048871305697</v>
      </c>
      <c r="L665" s="49">
        <v>12213.171015750395</v>
      </c>
      <c r="M665" s="49">
        <v>13630.659247766736</v>
      </c>
      <c r="N665" s="49">
        <v>13692.24615332553</v>
      </c>
    </row>
    <row r="666" spans="1:27" ht="16.5" thickBot="1">
      <c r="A666" s="1" t="s">
        <v>1</v>
      </c>
      <c r="B666" s="3" t="s">
        <v>54</v>
      </c>
      <c r="C666" s="50">
        <v>12373.425974096734</v>
      </c>
      <c r="D666" s="50">
        <v>11965.033191363356</v>
      </c>
      <c r="E666" s="50">
        <v>10924.734522871218</v>
      </c>
      <c r="F666" s="50">
        <v>11057.803559638629</v>
      </c>
      <c r="G666" s="50">
        <v>10367.49639667102</v>
      </c>
      <c r="H666" s="50">
        <v>9377.3353408377352</v>
      </c>
      <c r="I666" s="50">
        <v>9414.2686904120546</v>
      </c>
      <c r="J666" s="50">
        <v>9829.7368085464113</v>
      </c>
      <c r="K666" s="50">
        <v>11107.800021135212</v>
      </c>
      <c r="L666" s="50">
        <v>11407.135691623371</v>
      </c>
      <c r="M666" s="50">
        <v>12753.406132186074</v>
      </c>
      <c r="N666" s="50">
        <v>12703.830070618182</v>
      </c>
    </row>
    <row r="667" spans="1:27" ht="16.5" thickBot="1">
      <c r="A667" s="1" t="s">
        <v>2</v>
      </c>
      <c r="B667" s="3" t="s">
        <v>75</v>
      </c>
      <c r="C667" s="49">
        <v>1037.3809990609034</v>
      </c>
      <c r="D667" s="49">
        <v>923.16579358297088</v>
      </c>
      <c r="E667" s="49">
        <v>887.74131474431704</v>
      </c>
      <c r="F667" s="49">
        <v>738.94351937640488</v>
      </c>
      <c r="G667" s="49">
        <v>643.16349765411189</v>
      </c>
      <c r="H667" s="49">
        <v>599.25697257231684</v>
      </c>
      <c r="I667" s="49">
        <v>585.48048471380878</v>
      </c>
      <c r="J667" s="49">
        <v>629.59404570964182</v>
      </c>
      <c r="K667" s="49">
        <v>697.24885017048518</v>
      </c>
      <c r="L667" s="49">
        <v>806.03532412702589</v>
      </c>
      <c r="M667" s="49">
        <v>877.25311558066358</v>
      </c>
      <c r="N667" s="49">
        <v>988.41608270734969</v>
      </c>
    </row>
    <row r="668" spans="1:27" ht="16.5" thickBot="1">
      <c r="A668" s="1" t="s">
        <v>3</v>
      </c>
      <c r="B668" s="4" t="s">
        <v>4</v>
      </c>
      <c r="C668" s="5">
        <v>7.735410711206793E-2</v>
      </c>
      <c r="D668" s="5">
        <v>7.1628766335874144E-2</v>
      </c>
      <c r="E668" s="5">
        <v>7.5152857618332805E-2</v>
      </c>
      <c r="F668" s="5">
        <v>6.2639600088646039E-2</v>
      </c>
      <c r="G668" s="5">
        <v>5.8412802123294791E-2</v>
      </c>
      <c r="H668" s="5">
        <v>6.0066298566377685E-2</v>
      </c>
      <c r="I668" s="5">
        <v>5.8549517038905076E-2</v>
      </c>
      <c r="J668" s="5">
        <v>6.0194486098835945E-2</v>
      </c>
      <c r="K668" s="5">
        <v>5.9063614032575033E-2</v>
      </c>
      <c r="L668" s="5">
        <v>6.5997219156887568E-2</v>
      </c>
      <c r="M668" s="5">
        <v>6.4358817841066174E-2</v>
      </c>
      <c r="N668" s="5">
        <v>7.2188015876948453E-2</v>
      </c>
      <c r="P668" s="43"/>
      <c r="Q668" s="43"/>
      <c r="R668" s="43"/>
      <c r="S668" s="43"/>
      <c r="T668" s="43"/>
      <c r="U668" s="43"/>
      <c r="V668" s="43"/>
      <c r="W668" s="43"/>
      <c r="X668" s="43"/>
      <c r="Y668" s="43"/>
      <c r="Z668" s="43"/>
      <c r="AA668" s="43"/>
    </row>
    <row r="669" spans="1:27" ht="48" thickBot="1">
      <c r="A669" s="1" t="s">
        <v>5</v>
      </c>
      <c r="B669" s="3" t="s">
        <v>6</v>
      </c>
      <c r="C669" s="49">
        <v>3.963991</v>
      </c>
      <c r="D669" s="49">
        <v>3.963991</v>
      </c>
      <c r="E669" s="49">
        <v>3.963991</v>
      </c>
      <c r="F669" s="49">
        <v>3.963991</v>
      </c>
      <c r="G669" s="49">
        <v>3.963991</v>
      </c>
      <c r="H669" s="49">
        <v>3.963991</v>
      </c>
      <c r="I669" s="49">
        <v>3.963991</v>
      </c>
      <c r="J669" s="49">
        <v>3.963991</v>
      </c>
      <c r="K669" s="49">
        <v>3.963991</v>
      </c>
      <c r="L669" s="49">
        <v>3.963991</v>
      </c>
      <c r="M669" s="49">
        <v>3.963991</v>
      </c>
      <c r="N669" s="49">
        <v>3.963991</v>
      </c>
      <c r="P669" s="43"/>
      <c r="Q669" s="43"/>
      <c r="R669" s="43"/>
      <c r="S669" s="43"/>
      <c r="T669" s="43"/>
      <c r="U669" s="43"/>
      <c r="V669" s="43"/>
      <c r="W669" s="43"/>
      <c r="X669" s="43"/>
      <c r="Y669" s="43"/>
      <c r="Z669" s="43"/>
      <c r="AA669" s="43"/>
    </row>
    <row r="670" spans="1:27" ht="32.25" thickBot="1">
      <c r="A670" s="1" t="s">
        <v>7</v>
      </c>
      <c r="B670" s="3" t="s">
        <v>8</v>
      </c>
      <c r="C670" s="5">
        <v>0.67327126002904469</v>
      </c>
      <c r="D670" s="5">
        <v>0.62981296144361776</v>
      </c>
      <c r="E670" s="5">
        <v>0.65694975451037696</v>
      </c>
      <c r="F670" s="5">
        <v>0.5544624047311012</v>
      </c>
      <c r="G670" s="5">
        <v>0.51565924502069216</v>
      </c>
      <c r="H670" s="5">
        <v>0.5311145932086615</v>
      </c>
      <c r="I670" s="5">
        <v>0.51695092365328543</v>
      </c>
      <c r="J670" s="5">
        <v>0.53229773697627614</v>
      </c>
      <c r="K670" s="5">
        <v>0.52178569712603717</v>
      </c>
      <c r="L670" s="5">
        <v>0.58369568757323242</v>
      </c>
      <c r="M670" s="5">
        <v>0.56960031392931421</v>
      </c>
      <c r="N670" s="5">
        <v>0.63420465763755163</v>
      </c>
      <c r="P670" s="43"/>
      <c r="Q670" s="43"/>
      <c r="R670" s="43"/>
      <c r="S670" s="43"/>
      <c r="T670" s="43"/>
      <c r="U670" s="43"/>
      <c r="V670" s="43"/>
      <c r="W670" s="43"/>
      <c r="X670" s="43"/>
      <c r="Y670" s="43"/>
      <c r="Z670" s="43"/>
      <c r="AA670" s="43"/>
    </row>
    <row r="671" spans="1:27" ht="48" thickBot="1">
      <c r="A671" s="1" t="s">
        <v>9</v>
      </c>
      <c r="B671" s="3" t="s">
        <v>76</v>
      </c>
      <c r="C671" s="49">
        <v>13590.530989395058</v>
      </c>
      <c r="D671" s="49">
        <v>11816.64123074364</v>
      </c>
      <c r="E671" s="49">
        <v>11533.106901600264</v>
      </c>
      <c r="F671" s="49">
        <v>9014.3075733771821</v>
      </c>
      <c r="G671" s="49">
        <v>7617.6270816576216</v>
      </c>
      <c r="H671" s="49">
        <v>7184.73032323597</v>
      </c>
      <c r="I671" s="49">
        <v>6941.668502873119</v>
      </c>
      <c r="J671" s="49">
        <v>7555.3197700041319</v>
      </c>
      <c r="K671" s="49">
        <v>8298.8607220028098</v>
      </c>
      <c r="L671" s="49">
        <v>10031.201340201002</v>
      </c>
      <c r="M671" s="49">
        <v>10815.270633214112</v>
      </c>
      <c r="N671" s="49">
        <v>12683.302569147731</v>
      </c>
    </row>
    <row r="672" spans="1:27" ht="32.25" thickBot="1">
      <c r="A672" s="1" t="s">
        <v>10</v>
      </c>
      <c r="B672" s="3" t="s">
        <v>77</v>
      </c>
      <c r="C672" s="49">
        <v>64647.291032619716</v>
      </c>
      <c r="D672" s="49">
        <v>56209.271386676053</v>
      </c>
      <c r="E672" s="49">
        <v>54860.558351977605</v>
      </c>
      <c r="F672" s="49">
        <v>42879.160910518782</v>
      </c>
      <c r="G672" s="49">
        <v>36235.44623165649</v>
      </c>
      <c r="H672" s="49">
        <v>34176.247606481367</v>
      </c>
      <c r="I672" s="49">
        <v>33020.053764447017</v>
      </c>
      <c r="J672" s="49">
        <v>35939.063484502134</v>
      </c>
      <c r="K672" s="49">
        <v>39475.93105472716</v>
      </c>
      <c r="L672" s="49">
        <v>47716.310198093648</v>
      </c>
      <c r="M672" s="49">
        <v>51445.962543150054</v>
      </c>
      <c r="N672" s="49">
        <v>60331.796681254178</v>
      </c>
    </row>
    <row r="673" spans="1:27" ht="32.25" thickBot="1">
      <c r="A673" s="1" t="s">
        <v>11</v>
      </c>
      <c r="B673" s="3" t="s">
        <v>78</v>
      </c>
      <c r="C673" s="49">
        <v>61639.88967349907</v>
      </c>
      <c r="D673" s="49">
        <v>53594.407925836291</v>
      </c>
      <c r="E673" s="49">
        <v>52308.437217209474</v>
      </c>
      <c r="F673" s="49">
        <v>40884.416123220901</v>
      </c>
      <c r="G673" s="49">
        <v>34549.768015218295</v>
      </c>
      <c r="H673" s="49">
        <v>32586.363608874814</v>
      </c>
      <c r="I673" s="49">
        <v>31483.956072134937</v>
      </c>
      <c r="J673" s="49">
        <v>34267.173036466527</v>
      </c>
      <c r="K673" s="49">
        <v>37639.505014127324</v>
      </c>
      <c r="L673" s="49">
        <v>45496.540524070318</v>
      </c>
      <c r="M673" s="49">
        <v>49052.688900864385</v>
      </c>
      <c r="N673" s="49">
        <v>57525.152745534695</v>
      </c>
    </row>
    <row r="674" spans="1:27" ht="16.5" thickBot="1">
      <c r="A674" s="47">
        <v>46357</v>
      </c>
      <c r="B674" s="47"/>
      <c r="C674" s="47"/>
      <c r="D674" s="47"/>
      <c r="E674" s="47"/>
      <c r="F674" s="47"/>
      <c r="G674" s="47"/>
      <c r="H674" s="47"/>
      <c r="I674" s="47"/>
      <c r="J674" s="47"/>
      <c r="K674" s="47"/>
      <c r="L674" s="47"/>
      <c r="M674" s="47"/>
      <c r="N674" s="48"/>
    </row>
    <row r="675" spans="1:27" ht="16.5" thickBot="1">
      <c r="A675" s="1" t="s">
        <v>0</v>
      </c>
      <c r="B675" s="2" t="s">
        <v>53</v>
      </c>
      <c r="C675" s="49">
        <v>13410.806973157638</v>
      </c>
      <c r="D675" s="49">
        <v>12888.198984946328</v>
      </c>
      <c r="E675" s="49">
        <v>11812.475837615537</v>
      </c>
      <c r="F675" s="49">
        <v>11796.747079015033</v>
      </c>
      <c r="G675" s="49">
        <v>11010.659894325132</v>
      </c>
      <c r="H675" s="49">
        <v>9976.5923134100522</v>
      </c>
      <c r="I675" s="49">
        <v>9999.749175125864</v>
      </c>
      <c r="J675" s="49">
        <v>10459.330854256052</v>
      </c>
      <c r="K675" s="49">
        <v>11805.048871305697</v>
      </c>
      <c r="L675" s="49">
        <v>12213.171015750395</v>
      </c>
      <c r="M675" s="49">
        <v>13630.659247766736</v>
      </c>
      <c r="N675" s="49">
        <v>13692.24615332553</v>
      </c>
    </row>
    <row r="676" spans="1:27" ht="16.5" thickBot="1">
      <c r="A676" s="1" t="s">
        <v>1</v>
      </c>
      <c r="B676" s="3" t="s">
        <v>54</v>
      </c>
      <c r="C676" s="50">
        <v>12373.425974096734</v>
      </c>
      <c r="D676" s="50">
        <v>11965.033191363356</v>
      </c>
      <c r="E676" s="50">
        <v>10924.734522871218</v>
      </c>
      <c r="F676" s="50">
        <v>11057.803559638629</v>
      </c>
      <c r="G676" s="50">
        <v>10367.49639667102</v>
      </c>
      <c r="H676" s="50">
        <v>9377.3353408377352</v>
      </c>
      <c r="I676" s="50">
        <v>9414.2686904120546</v>
      </c>
      <c r="J676" s="50">
        <v>9829.7368085464113</v>
      </c>
      <c r="K676" s="50">
        <v>11107.800021135212</v>
      </c>
      <c r="L676" s="50">
        <v>11407.135691623371</v>
      </c>
      <c r="M676" s="50">
        <v>12753.406132186074</v>
      </c>
      <c r="N676" s="50">
        <v>12703.830070618182</v>
      </c>
    </row>
    <row r="677" spans="1:27" ht="16.5" thickBot="1">
      <c r="A677" s="1" t="s">
        <v>2</v>
      </c>
      <c r="B677" s="3" t="s">
        <v>75</v>
      </c>
      <c r="C677" s="49">
        <v>1037.3809990609034</v>
      </c>
      <c r="D677" s="49">
        <v>923.16579358297088</v>
      </c>
      <c r="E677" s="49">
        <v>887.74131474431704</v>
      </c>
      <c r="F677" s="49">
        <v>738.94351937640488</v>
      </c>
      <c r="G677" s="49">
        <v>643.16349765411189</v>
      </c>
      <c r="H677" s="49">
        <v>599.25697257231684</v>
      </c>
      <c r="I677" s="49">
        <v>585.48048471380878</v>
      </c>
      <c r="J677" s="49">
        <v>629.59404570964182</v>
      </c>
      <c r="K677" s="49">
        <v>697.24885017048518</v>
      </c>
      <c r="L677" s="49">
        <v>806.03532412702589</v>
      </c>
      <c r="M677" s="49">
        <v>877.25311558066358</v>
      </c>
      <c r="N677" s="49">
        <v>988.41608270734969</v>
      </c>
    </row>
    <row r="678" spans="1:27" ht="16.5" thickBot="1">
      <c r="A678" s="1" t="s">
        <v>3</v>
      </c>
      <c r="B678" s="4" t="s">
        <v>4</v>
      </c>
      <c r="C678" s="5">
        <v>7.735410711206793E-2</v>
      </c>
      <c r="D678" s="5">
        <v>7.1628766335874144E-2</v>
      </c>
      <c r="E678" s="5">
        <v>7.5152857618332805E-2</v>
      </c>
      <c r="F678" s="5">
        <v>6.2639600088646039E-2</v>
      </c>
      <c r="G678" s="5">
        <v>5.8412802123294791E-2</v>
      </c>
      <c r="H678" s="5">
        <v>6.0066298566377685E-2</v>
      </c>
      <c r="I678" s="5">
        <v>5.8549517038905076E-2</v>
      </c>
      <c r="J678" s="5">
        <v>6.0194486098835945E-2</v>
      </c>
      <c r="K678" s="5">
        <v>5.9063614032575033E-2</v>
      </c>
      <c r="L678" s="5">
        <v>6.5997219156887568E-2</v>
      </c>
      <c r="M678" s="5">
        <v>6.4358817841066174E-2</v>
      </c>
      <c r="N678" s="5">
        <v>7.2188015876948453E-2</v>
      </c>
      <c r="P678" s="43"/>
      <c r="Q678" s="43"/>
      <c r="R678" s="43"/>
      <c r="S678" s="43"/>
      <c r="T678" s="43"/>
      <c r="U678" s="43"/>
      <c r="V678" s="43"/>
      <c r="W678" s="43"/>
      <c r="X678" s="43"/>
      <c r="Y678" s="43"/>
      <c r="Z678" s="43"/>
      <c r="AA678" s="43"/>
    </row>
    <row r="679" spans="1:27" ht="48" thickBot="1">
      <c r="A679" s="1" t="s">
        <v>5</v>
      </c>
      <c r="B679" s="3" t="s">
        <v>6</v>
      </c>
      <c r="C679" s="49">
        <v>4.163659</v>
      </c>
      <c r="D679" s="49">
        <v>4.163659</v>
      </c>
      <c r="E679" s="49">
        <v>4.163659</v>
      </c>
      <c r="F679" s="49">
        <v>4.163659</v>
      </c>
      <c r="G679" s="49">
        <v>4.163659</v>
      </c>
      <c r="H679" s="49">
        <v>4.163659</v>
      </c>
      <c r="I679" s="49">
        <v>4.163659</v>
      </c>
      <c r="J679" s="49">
        <v>4.163659</v>
      </c>
      <c r="K679" s="49">
        <v>4.163659</v>
      </c>
      <c r="L679" s="49">
        <v>4.163659</v>
      </c>
      <c r="M679" s="49">
        <v>4.163659</v>
      </c>
      <c r="N679" s="49">
        <v>4.163659</v>
      </c>
      <c r="P679" s="43"/>
      <c r="Q679" s="43"/>
      <c r="R679" s="43"/>
      <c r="S679" s="43"/>
      <c r="T679" s="43"/>
      <c r="U679" s="43"/>
      <c r="V679" s="43"/>
      <c r="W679" s="43"/>
      <c r="X679" s="43"/>
      <c r="Y679" s="43"/>
      <c r="Z679" s="43"/>
      <c r="AA679" s="43"/>
    </row>
    <row r="680" spans="1:27" ht="32.25" thickBot="1">
      <c r="A680" s="1" t="s">
        <v>7</v>
      </c>
      <c r="B680" s="3" t="s">
        <v>8</v>
      </c>
      <c r="C680" s="5">
        <v>0.67327126002904469</v>
      </c>
      <c r="D680" s="5">
        <v>0.62981296144361776</v>
      </c>
      <c r="E680" s="5">
        <v>0.65694975451037696</v>
      </c>
      <c r="F680" s="5">
        <v>0.5544624047311012</v>
      </c>
      <c r="G680" s="5">
        <v>0.51565924502069216</v>
      </c>
      <c r="H680" s="5">
        <v>0.5311145932086615</v>
      </c>
      <c r="I680" s="5">
        <v>0.51695092365328543</v>
      </c>
      <c r="J680" s="5">
        <v>0.53229773697627614</v>
      </c>
      <c r="K680" s="5">
        <v>0.52178569712603717</v>
      </c>
      <c r="L680" s="5">
        <v>0.58369568757323242</v>
      </c>
      <c r="M680" s="5">
        <v>0.56960031392931421</v>
      </c>
      <c r="N680" s="5">
        <v>0.63420465763755163</v>
      </c>
      <c r="P680" s="43"/>
      <c r="Q680" s="43"/>
      <c r="R680" s="43"/>
      <c r="S680" s="43"/>
      <c r="T680" s="43"/>
      <c r="U680" s="43"/>
      <c r="V680" s="43"/>
      <c r="W680" s="43"/>
      <c r="X680" s="43"/>
      <c r="Y680" s="43"/>
      <c r="Z680" s="43"/>
      <c r="AA680" s="43"/>
    </row>
    <row r="681" spans="1:27" ht="48" thickBot="1">
      <c r="A681" s="1" t="s">
        <v>9</v>
      </c>
      <c r="B681" s="3" t="s">
        <v>76</v>
      </c>
      <c r="C681" s="49">
        <v>13590.530989395058</v>
      </c>
      <c r="D681" s="49">
        <v>11816.64123074364</v>
      </c>
      <c r="E681" s="49">
        <v>11533.106901600264</v>
      </c>
      <c r="F681" s="49">
        <v>9014.3075733771821</v>
      </c>
      <c r="G681" s="49">
        <v>7617.6270816576216</v>
      </c>
      <c r="H681" s="49">
        <v>7184.73032323597</v>
      </c>
      <c r="I681" s="49">
        <v>6941.668502873119</v>
      </c>
      <c r="J681" s="49">
        <v>7555.3197700041319</v>
      </c>
      <c r="K681" s="49">
        <v>8298.8607220028098</v>
      </c>
      <c r="L681" s="49">
        <v>10031.201340201002</v>
      </c>
      <c r="M681" s="49">
        <v>10815.270633214112</v>
      </c>
      <c r="N681" s="49">
        <v>12683.302569147731</v>
      </c>
    </row>
    <row r="682" spans="1:27" ht="32.25" thickBot="1">
      <c r="A682" s="1" t="s">
        <v>10</v>
      </c>
      <c r="B682" s="3" t="s">
        <v>77</v>
      </c>
      <c r="C682" s="49">
        <v>67903.604002528358</v>
      </c>
      <c r="D682" s="49">
        <v>59040.557532188206</v>
      </c>
      <c r="E682" s="49">
        <v>57623.909218572066</v>
      </c>
      <c r="F682" s="49">
        <v>45039.00342799208</v>
      </c>
      <c r="G682" s="49">
        <v>38060.641868624982</v>
      </c>
      <c r="H682" s="49">
        <v>35897.720487497223</v>
      </c>
      <c r="I682" s="49">
        <v>34683.288644405024</v>
      </c>
      <c r="J682" s="49">
        <v>37749.330189906759</v>
      </c>
      <c r="K682" s="49">
        <v>41464.351361896195</v>
      </c>
      <c r="L682" s="49">
        <v>50119.802089127952</v>
      </c>
      <c r="M682" s="49">
        <v>54037.31869130116</v>
      </c>
      <c r="N682" s="49">
        <v>63370.736270106077</v>
      </c>
    </row>
    <row r="683" spans="1:27" ht="32.25" thickBot="1">
      <c r="A683" s="1" t="s">
        <v>11</v>
      </c>
      <c r="B683" s="3" t="s">
        <v>78</v>
      </c>
      <c r="C683" s="49">
        <v>64744.718491558502</v>
      </c>
      <c r="D683" s="49">
        <v>56293.982229041299</v>
      </c>
      <c r="E683" s="49">
        <v>54943.236600529402</v>
      </c>
      <c r="F683" s="49">
        <v>42943.782453389489</v>
      </c>
      <c r="G683" s="49">
        <v>36290.055286320225</v>
      </c>
      <c r="H683" s="49">
        <v>34227.753321681128</v>
      </c>
      <c r="I683" s="49">
        <v>33069.817024142903</v>
      </c>
      <c r="J683" s="49">
        <v>35993.225872067116</v>
      </c>
      <c r="K683" s="49">
        <v>39535.423720088256</v>
      </c>
      <c r="L683" s="49">
        <v>47788.221623588477</v>
      </c>
      <c r="M683" s="49">
        <v>51523.494784999282</v>
      </c>
      <c r="N683" s="49">
        <v>60422.720423764891</v>
      </c>
    </row>
    <row r="684" spans="1:27" ht="16.5" thickBot="1">
      <c r="A684" s="47">
        <v>46722</v>
      </c>
      <c r="B684" s="47"/>
      <c r="C684" s="47"/>
      <c r="D684" s="47"/>
      <c r="E684" s="47"/>
      <c r="F684" s="47"/>
      <c r="G684" s="47"/>
      <c r="H684" s="47"/>
      <c r="I684" s="47"/>
      <c r="J684" s="47"/>
      <c r="K684" s="47"/>
      <c r="L684" s="47"/>
      <c r="M684" s="47"/>
      <c r="N684" s="48"/>
    </row>
    <row r="685" spans="1:27" ht="16.5" thickBot="1">
      <c r="A685" s="1" t="s">
        <v>0</v>
      </c>
      <c r="B685" s="2" t="s">
        <v>53</v>
      </c>
      <c r="C685" s="49">
        <v>13410.806973157638</v>
      </c>
      <c r="D685" s="49">
        <v>12888.198984946328</v>
      </c>
      <c r="E685" s="49">
        <v>11812.475837615537</v>
      </c>
      <c r="F685" s="49">
        <v>11796.747079015033</v>
      </c>
      <c r="G685" s="49">
        <v>11010.659894325132</v>
      </c>
      <c r="H685" s="49">
        <v>9976.5923134100522</v>
      </c>
      <c r="I685" s="49">
        <v>9999.749175125864</v>
      </c>
      <c r="J685" s="49">
        <v>10459.330854256052</v>
      </c>
      <c r="K685" s="49">
        <v>11805.048871305697</v>
      </c>
      <c r="L685" s="49">
        <v>12213.171015750395</v>
      </c>
      <c r="M685" s="49">
        <v>13630.659247766736</v>
      </c>
      <c r="N685" s="49">
        <v>13692.24615332553</v>
      </c>
    </row>
    <row r="686" spans="1:27" ht="16.5" thickBot="1">
      <c r="A686" s="1" t="s">
        <v>1</v>
      </c>
      <c r="B686" s="3" t="s">
        <v>54</v>
      </c>
      <c r="C686" s="50">
        <v>12373.425974096734</v>
      </c>
      <c r="D686" s="50">
        <v>11965.033191363356</v>
      </c>
      <c r="E686" s="50">
        <v>10924.734522871218</v>
      </c>
      <c r="F686" s="50">
        <v>11057.803559638629</v>
      </c>
      <c r="G686" s="50">
        <v>10367.49639667102</v>
      </c>
      <c r="H686" s="50">
        <v>9377.3353408377352</v>
      </c>
      <c r="I686" s="50">
        <v>9414.2686904120546</v>
      </c>
      <c r="J686" s="50">
        <v>9829.7368085464113</v>
      </c>
      <c r="K686" s="50">
        <v>11107.800021135212</v>
      </c>
      <c r="L686" s="50">
        <v>11407.135691623371</v>
      </c>
      <c r="M686" s="50">
        <v>12753.406132186074</v>
      </c>
      <c r="N686" s="50">
        <v>12703.830070618182</v>
      </c>
    </row>
    <row r="687" spans="1:27" ht="16.5" thickBot="1">
      <c r="A687" s="1" t="s">
        <v>2</v>
      </c>
      <c r="B687" s="3" t="s">
        <v>75</v>
      </c>
      <c r="C687" s="49">
        <v>1037.3809990609034</v>
      </c>
      <c r="D687" s="49">
        <v>923.16579358297088</v>
      </c>
      <c r="E687" s="49">
        <v>887.74131474431704</v>
      </c>
      <c r="F687" s="49">
        <v>738.94351937640488</v>
      </c>
      <c r="G687" s="49">
        <v>643.16349765411189</v>
      </c>
      <c r="H687" s="49">
        <v>599.25697257231684</v>
      </c>
      <c r="I687" s="49">
        <v>585.48048471380878</v>
      </c>
      <c r="J687" s="49">
        <v>629.59404570964182</v>
      </c>
      <c r="K687" s="49">
        <v>697.24885017048518</v>
      </c>
      <c r="L687" s="49">
        <v>806.03532412702589</v>
      </c>
      <c r="M687" s="49">
        <v>877.25311558066358</v>
      </c>
      <c r="N687" s="49">
        <v>988.41608270734969</v>
      </c>
    </row>
    <row r="688" spans="1:27" ht="16.5" thickBot="1">
      <c r="A688" s="1" t="s">
        <v>3</v>
      </c>
      <c r="B688" s="4" t="s">
        <v>4</v>
      </c>
      <c r="C688" s="5">
        <v>7.735410711206793E-2</v>
      </c>
      <c r="D688" s="5">
        <v>7.1628766335874144E-2</v>
      </c>
      <c r="E688" s="5">
        <v>7.5152857618332805E-2</v>
      </c>
      <c r="F688" s="5">
        <v>6.2639600088646039E-2</v>
      </c>
      <c r="G688" s="5">
        <v>5.8412802123294791E-2</v>
      </c>
      <c r="H688" s="5">
        <v>6.0066298566377685E-2</v>
      </c>
      <c r="I688" s="5">
        <v>5.8549517038905076E-2</v>
      </c>
      <c r="J688" s="5">
        <v>6.0194486098835945E-2</v>
      </c>
      <c r="K688" s="5">
        <v>5.9063614032575033E-2</v>
      </c>
      <c r="L688" s="5">
        <v>6.5997219156887568E-2</v>
      </c>
      <c r="M688" s="5">
        <v>6.4358817841066174E-2</v>
      </c>
      <c r="N688" s="5">
        <v>7.2188015876948453E-2</v>
      </c>
      <c r="P688" s="43"/>
      <c r="Q688" s="43"/>
      <c r="R688" s="43"/>
      <c r="S688" s="43"/>
      <c r="T688" s="43"/>
      <c r="U688" s="43"/>
      <c r="V688" s="43"/>
      <c r="W688" s="43"/>
      <c r="X688" s="43"/>
      <c r="Y688" s="43"/>
      <c r="Z688" s="43"/>
      <c r="AA688" s="43"/>
    </row>
    <row r="689" spans="1:27" ht="48" thickBot="1">
      <c r="A689" s="1" t="s">
        <v>5</v>
      </c>
      <c r="B689" s="3" t="s">
        <v>6</v>
      </c>
      <c r="C689" s="49">
        <v>4.3734469999999908</v>
      </c>
      <c r="D689" s="49">
        <v>4.3734469999999908</v>
      </c>
      <c r="E689" s="49">
        <v>4.3734469999999908</v>
      </c>
      <c r="F689" s="49">
        <v>4.3734469999999908</v>
      </c>
      <c r="G689" s="49">
        <v>4.3734469999999908</v>
      </c>
      <c r="H689" s="49">
        <v>4.3734469999999908</v>
      </c>
      <c r="I689" s="49">
        <v>4.3734469999999908</v>
      </c>
      <c r="J689" s="49">
        <v>4.3734469999999908</v>
      </c>
      <c r="K689" s="49">
        <v>4.3734469999999908</v>
      </c>
      <c r="L689" s="49">
        <v>4.3734469999999908</v>
      </c>
      <c r="M689" s="49">
        <v>4.3734469999999908</v>
      </c>
      <c r="N689" s="49">
        <v>4.3734469999999908</v>
      </c>
      <c r="P689" s="43"/>
      <c r="Q689" s="43"/>
      <c r="R689" s="43"/>
      <c r="S689" s="43"/>
      <c r="T689" s="43"/>
      <c r="U689" s="43"/>
      <c r="V689" s="43"/>
      <c r="W689" s="43"/>
      <c r="X689" s="43"/>
      <c r="Y689" s="43"/>
      <c r="Z689" s="43"/>
      <c r="AA689" s="43"/>
    </row>
    <row r="690" spans="1:27" ht="32.25" thickBot="1">
      <c r="A690" s="1" t="s">
        <v>7</v>
      </c>
      <c r="B690" s="3" t="s">
        <v>8</v>
      </c>
      <c r="C690" s="5">
        <v>0.67327126002904469</v>
      </c>
      <c r="D690" s="5">
        <v>0.62981296144361776</v>
      </c>
      <c r="E690" s="5">
        <v>0.65694975451037696</v>
      </c>
      <c r="F690" s="5">
        <v>0.5544624047311012</v>
      </c>
      <c r="G690" s="5">
        <v>0.51565924502069216</v>
      </c>
      <c r="H690" s="5">
        <v>0.5311145932086615</v>
      </c>
      <c r="I690" s="5">
        <v>0.51695092365328543</v>
      </c>
      <c r="J690" s="5">
        <v>0.53229773697627614</v>
      </c>
      <c r="K690" s="5">
        <v>0.52178569712603717</v>
      </c>
      <c r="L690" s="5">
        <v>0.58369568757323242</v>
      </c>
      <c r="M690" s="5">
        <v>0.56960031392931421</v>
      </c>
      <c r="N690" s="5">
        <v>0.63420465763755163</v>
      </c>
      <c r="P690" s="43"/>
      <c r="Q690" s="43"/>
      <c r="R690" s="43"/>
      <c r="S690" s="43"/>
      <c r="T690" s="43"/>
      <c r="U690" s="43"/>
      <c r="V690" s="43"/>
      <c r="W690" s="43"/>
      <c r="X690" s="43"/>
      <c r="Y690" s="43"/>
      <c r="Z690" s="43"/>
      <c r="AA690" s="43"/>
    </row>
    <row r="691" spans="1:27" ht="48" thickBot="1">
      <c r="A691" s="1" t="s">
        <v>9</v>
      </c>
      <c r="B691" s="3" t="s">
        <v>76</v>
      </c>
      <c r="C691" s="49">
        <v>13590.530989395058</v>
      </c>
      <c r="D691" s="49">
        <v>11816.64123074364</v>
      </c>
      <c r="E691" s="49">
        <v>11533.106901600264</v>
      </c>
      <c r="F691" s="49">
        <v>9014.3075733771821</v>
      </c>
      <c r="G691" s="49">
        <v>7617.6270816576216</v>
      </c>
      <c r="H691" s="49">
        <v>7184.73032323597</v>
      </c>
      <c r="I691" s="49">
        <v>6941.668502873119</v>
      </c>
      <c r="J691" s="49">
        <v>7555.3197700041319</v>
      </c>
      <c r="K691" s="49">
        <v>8298.8607220028098</v>
      </c>
      <c r="L691" s="49">
        <v>10031.201340201002</v>
      </c>
      <c r="M691" s="49">
        <v>10815.270633214112</v>
      </c>
      <c r="N691" s="49">
        <v>12683.302569147731</v>
      </c>
    </row>
    <row r="692" spans="1:27" ht="32.25" thickBot="1">
      <c r="A692" s="1" t="s">
        <v>10</v>
      </c>
      <c r="B692" s="3" t="s">
        <v>77</v>
      </c>
      <c r="C692" s="49">
        <v>71324.960380772056</v>
      </c>
      <c r="D692" s="49">
        <v>62015.344968806363</v>
      </c>
      <c r="E692" s="49">
        <v>60527.318135379435</v>
      </c>
      <c r="F692" s="49">
        <v>47308.31569663636</v>
      </c>
      <c r="G692" s="49">
        <v>39978.345968873051</v>
      </c>
      <c r="H692" s="49">
        <v>37706.444733558375</v>
      </c>
      <c r="I692" s="49">
        <v>36430.823146661845</v>
      </c>
      <c r="J692" s="49">
        <v>39651.348698598224</v>
      </c>
      <c r="K692" s="49">
        <v>43553.553033673132</v>
      </c>
      <c r="L692" s="49">
        <v>52645.112889237542</v>
      </c>
      <c r="M692" s="49">
        <v>56760.015486021905</v>
      </c>
      <c r="N692" s="49">
        <v>66563.701885357572</v>
      </c>
    </row>
    <row r="693" spans="1:27" ht="32.25" thickBot="1">
      <c r="A693" s="1" t="s">
        <v>11</v>
      </c>
      <c r="B693" s="3" t="s">
        <v>78</v>
      </c>
      <c r="C693" s="49">
        <v>68006.912874649541</v>
      </c>
      <c r="D693" s="49">
        <v>59130.382122468109</v>
      </c>
      <c r="E693" s="49">
        <v>57711.578513244007</v>
      </c>
      <c r="F693" s="49">
        <v>45107.525986020592</v>
      </c>
      <c r="G693" s="49">
        <v>38118.547513567035</v>
      </c>
      <c r="H693" s="49">
        <v>35952.335453370717</v>
      </c>
      <c r="I693" s="49">
        <v>34736.055967788532</v>
      </c>
      <c r="J693" s="49">
        <v>37806.762203752507</v>
      </c>
      <c r="K693" s="49">
        <v>41527.435426952215</v>
      </c>
      <c r="L693" s="49">
        <v>50196.054598855888</v>
      </c>
      <c r="M693" s="49">
        <v>54119.531329767946</v>
      </c>
      <c r="N693" s="49">
        <v>63467.148815297493</v>
      </c>
    </row>
    <row r="694" spans="1:27" ht="16.5" thickBot="1">
      <c r="A694" s="47">
        <v>47088</v>
      </c>
      <c r="B694" s="47"/>
      <c r="C694" s="47"/>
      <c r="D694" s="47"/>
      <c r="E694" s="47"/>
      <c r="F694" s="47"/>
      <c r="G694" s="47"/>
      <c r="H694" s="47"/>
      <c r="I694" s="47"/>
      <c r="J694" s="47"/>
      <c r="K694" s="47"/>
      <c r="L694" s="47"/>
      <c r="M694" s="47"/>
      <c r="N694" s="48"/>
    </row>
    <row r="695" spans="1:27" ht="16.5" thickBot="1">
      <c r="A695" s="1" t="s">
        <v>0</v>
      </c>
      <c r="B695" s="2" t="s">
        <v>53</v>
      </c>
      <c r="C695" s="49">
        <v>13410.806973157638</v>
      </c>
      <c r="D695" s="49">
        <v>12888.198984946328</v>
      </c>
      <c r="E695" s="49">
        <v>11812.475837615537</v>
      </c>
      <c r="F695" s="49">
        <v>11796.747079015033</v>
      </c>
      <c r="G695" s="49">
        <v>11010.659894325132</v>
      </c>
      <c r="H695" s="49">
        <v>9976.5923134100522</v>
      </c>
      <c r="I695" s="49">
        <v>9999.749175125864</v>
      </c>
      <c r="J695" s="49">
        <v>10459.330854256052</v>
      </c>
      <c r="K695" s="49">
        <v>11805.048871305697</v>
      </c>
      <c r="L695" s="49">
        <v>12213.171015750395</v>
      </c>
      <c r="M695" s="49">
        <v>13630.659247766736</v>
      </c>
      <c r="N695" s="49">
        <v>13692.24615332553</v>
      </c>
    </row>
    <row r="696" spans="1:27" ht="16.5" thickBot="1">
      <c r="A696" s="1" t="s">
        <v>1</v>
      </c>
      <c r="B696" s="3" t="s">
        <v>54</v>
      </c>
      <c r="C696" s="50">
        <v>12373.425974096734</v>
      </c>
      <c r="D696" s="50">
        <v>11965.033191363356</v>
      </c>
      <c r="E696" s="50">
        <v>10924.734522871218</v>
      </c>
      <c r="F696" s="50">
        <v>11057.803559638629</v>
      </c>
      <c r="G696" s="50">
        <v>10367.49639667102</v>
      </c>
      <c r="H696" s="50">
        <v>9377.3353408377352</v>
      </c>
      <c r="I696" s="50">
        <v>9414.2686904120546</v>
      </c>
      <c r="J696" s="50">
        <v>9829.7368085464113</v>
      </c>
      <c r="K696" s="50">
        <v>11107.800021135212</v>
      </c>
      <c r="L696" s="50">
        <v>11407.135691623371</v>
      </c>
      <c r="M696" s="50">
        <v>12753.406132186074</v>
      </c>
      <c r="N696" s="50">
        <v>12703.830070618182</v>
      </c>
    </row>
    <row r="697" spans="1:27" ht="16.5" thickBot="1">
      <c r="A697" s="1" t="s">
        <v>2</v>
      </c>
      <c r="B697" s="3" t="s">
        <v>75</v>
      </c>
      <c r="C697" s="49">
        <v>1037.3809990609034</v>
      </c>
      <c r="D697" s="49">
        <v>923.16579358297088</v>
      </c>
      <c r="E697" s="49">
        <v>887.74131474431704</v>
      </c>
      <c r="F697" s="49">
        <v>738.94351937640488</v>
      </c>
      <c r="G697" s="49">
        <v>643.16349765411189</v>
      </c>
      <c r="H697" s="49">
        <v>599.25697257231684</v>
      </c>
      <c r="I697" s="49">
        <v>585.48048471380878</v>
      </c>
      <c r="J697" s="49">
        <v>629.59404570964182</v>
      </c>
      <c r="K697" s="49">
        <v>697.24885017048518</v>
      </c>
      <c r="L697" s="49">
        <v>806.03532412702589</v>
      </c>
      <c r="M697" s="49">
        <v>877.25311558066358</v>
      </c>
      <c r="N697" s="49">
        <v>988.41608270734969</v>
      </c>
    </row>
    <row r="698" spans="1:27" ht="16.5" thickBot="1">
      <c r="A698" s="1" t="s">
        <v>3</v>
      </c>
      <c r="B698" s="4" t="s">
        <v>4</v>
      </c>
      <c r="C698" s="5">
        <v>7.735410711206793E-2</v>
      </c>
      <c r="D698" s="5">
        <v>7.1628766335874144E-2</v>
      </c>
      <c r="E698" s="5">
        <v>7.5152857618332805E-2</v>
      </c>
      <c r="F698" s="5">
        <v>6.2639600088646039E-2</v>
      </c>
      <c r="G698" s="5">
        <v>5.8412802123294791E-2</v>
      </c>
      <c r="H698" s="5">
        <v>6.0066298566377685E-2</v>
      </c>
      <c r="I698" s="5">
        <v>5.8549517038905076E-2</v>
      </c>
      <c r="J698" s="5">
        <v>6.0194486098835945E-2</v>
      </c>
      <c r="K698" s="5">
        <v>5.9063614032575033E-2</v>
      </c>
      <c r="L698" s="5">
        <v>6.5997219156887568E-2</v>
      </c>
      <c r="M698" s="5">
        <v>6.4358817841066174E-2</v>
      </c>
      <c r="N698" s="5">
        <v>7.2188015876948453E-2</v>
      </c>
      <c r="P698" s="43"/>
      <c r="Q698" s="43"/>
      <c r="R698" s="43"/>
      <c r="S698" s="43"/>
      <c r="T698" s="43"/>
      <c r="U698" s="43"/>
      <c r="V698" s="43"/>
      <c r="W698" s="43"/>
      <c r="X698" s="43"/>
      <c r="Y698" s="43"/>
      <c r="Z698" s="43"/>
      <c r="AA698" s="43"/>
    </row>
    <row r="699" spans="1:27" ht="48" thickBot="1">
      <c r="A699" s="1" t="s">
        <v>5</v>
      </c>
      <c r="B699" s="3" t="s">
        <v>6</v>
      </c>
      <c r="C699" s="49">
        <v>4.593805271231127</v>
      </c>
      <c r="D699" s="49">
        <v>4.593805271231127</v>
      </c>
      <c r="E699" s="49">
        <v>4.593805271231127</v>
      </c>
      <c r="F699" s="49">
        <v>4.593805271231127</v>
      </c>
      <c r="G699" s="49">
        <v>4.593805271231127</v>
      </c>
      <c r="H699" s="49">
        <v>4.593805271231127</v>
      </c>
      <c r="I699" s="49">
        <v>4.593805271231127</v>
      </c>
      <c r="J699" s="49">
        <v>4.593805271231127</v>
      </c>
      <c r="K699" s="49">
        <v>4.593805271231127</v>
      </c>
      <c r="L699" s="49">
        <v>4.593805271231127</v>
      </c>
      <c r="M699" s="49">
        <v>4.593805271231127</v>
      </c>
      <c r="N699" s="49">
        <v>4.593805271231127</v>
      </c>
      <c r="P699" s="43"/>
      <c r="Q699" s="43"/>
      <c r="R699" s="43"/>
      <c r="S699" s="43"/>
      <c r="T699" s="43"/>
      <c r="U699" s="43"/>
      <c r="V699" s="43"/>
      <c r="W699" s="43"/>
      <c r="X699" s="43"/>
      <c r="Y699" s="43"/>
      <c r="Z699" s="43"/>
      <c r="AA699" s="43"/>
    </row>
    <row r="700" spans="1:27" ht="32.25" thickBot="1">
      <c r="A700" s="1" t="s">
        <v>7</v>
      </c>
      <c r="B700" s="3" t="s">
        <v>8</v>
      </c>
      <c r="C700" s="5">
        <v>0.67327126002904469</v>
      </c>
      <c r="D700" s="5">
        <v>0.62981296144361776</v>
      </c>
      <c r="E700" s="5">
        <v>0.65694975451037696</v>
      </c>
      <c r="F700" s="5">
        <v>0.5544624047311012</v>
      </c>
      <c r="G700" s="5">
        <v>0.51565924502069216</v>
      </c>
      <c r="H700" s="5">
        <v>0.5311145932086615</v>
      </c>
      <c r="I700" s="5">
        <v>0.51695092365328543</v>
      </c>
      <c r="J700" s="5">
        <v>0.53229773697627614</v>
      </c>
      <c r="K700" s="5">
        <v>0.52178569712603717</v>
      </c>
      <c r="L700" s="5">
        <v>0.58369568757323242</v>
      </c>
      <c r="M700" s="5">
        <v>0.56960031392931421</v>
      </c>
      <c r="N700" s="5">
        <v>0.63420465763755163</v>
      </c>
      <c r="P700" s="43"/>
      <c r="Q700" s="43"/>
      <c r="R700" s="43"/>
      <c r="S700" s="43"/>
      <c r="T700" s="43"/>
      <c r="U700" s="43"/>
      <c r="V700" s="43"/>
      <c r="W700" s="43"/>
      <c r="X700" s="43"/>
      <c r="Y700" s="43"/>
      <c r="Z700" s="43"/>
      <c r="AA700" s="43"/>
    </row>
    <row r="701" spans="1:27" ht="48" thickBot="1">
      <c r="A701" s="1" t="s">
        <v>9</v>
      </c>
      <c r="B701" s="3" t="s">
        <v>76</v>
      </c>
      <c r="C701" s="49">
        <v>13590.530989395058</v>
      </c>
      <c r="D701" s="49">
        <v>11816.64123074364</v>
      </c>
      <c r="E701" s="49">
        <v>11533.106901600264</v>
      </c>
      <c r="F701" s="49">
        <v>9014.3075733771821</v>
      </c>
      <c r="G701" s="49">
        <v>7617.6270816576216</v>
      </c>
      <c r="H701" s="49">
        <v>7184.73032323597</v>
      </c>
      <c r="I701" s="49">
        <v>6941.668502873119</v>
      </c>
      <c r="J701" s="49">
        <v>7555.3197700041319</v>
      </c>
      <c r="K701" s="49">
        <v>8298.8607220028098</v>
      </c>
      <c r="L701" s="49">
        <v>10031.201340201002</v>
      </c>
      <c r="M701" s="49">
        <v>10815.270633214112</v>
      </c>
      <c r="N701" s="49">
        <v>12683.302569147731</v>
      </c>
    </row>
    <row r="702" spans="1:27" ht="32.25" thickBot="1">
      <c r="A702" s="1" t="s">
        <v>10</v>
      </c>
      <c r="B702" s="3" t="s">
        <v>77</v>
      </c>
      <c r="C702" s="49">
        <v>74918.703477495597</v>
      </c>
      <c r="D702" s="49">
        <v>65140.018528844652</v>
      </c>
      <c r="E702" s="49">
        <v>63577.016733892066</v>
      </c>
      <c r="F702" s="49">
        <v>49691.968376494522</v>
      </c>
      <c r="G702" s="49">
        <v>41992.674530390119</v>
      </c>
      <c r="H702" s="49">
        <v>39606.302437506623</v>
      </c>
      <c r="I702" s="49">
        <v>38266.408031565144</v>
      </c>
      <c r="J702" s="49">
        <v>41649.20134233807</v>
      </c>
      <c r="K702" s="49">
        <v>45748.020155939354</v>
      </c>
      <c r="L702" s="49">
        <v>55297.662712075333</v>
      </c>
      <c r="M702" s="49">
        <v>59619.896693580231</v>
      </c>
      <c r="N702" s="49">
        <v>69917.546638524174</v>
      </c>
    </row>
    <row r="703" spans="1:27" ht="32.25" thickBot="1">
      <c r="A703" s="1" t="s">
        <v>11</v>
      </c>
      <c r="B703" s="3" t="s">
        <v>78</v>
      </c>
      <c r="C703" s="49">
        <v>71433.47452106353</v>
      </c>
      <c r="D703" s="49">
        <v>62109.695415105154</v>
      </c>
      <c r="E703" s="49">
        <v>60619.404690444382</v>
      </c>
      <c r="F703" s="49">
        <v>47380.290797345166</v>
      </c>
      <c r="G703" s="49">
        <v>40039.169218124465</v>
      </c>
      <c r="H703" s="49">
        <v>37763.811501263073</v>
      </c>
      <c r="I703" s="49">
        <v>36486.249177503865</v>
      </c>
      <c r="J703" s="49">
        <v>39711.674452618354</v>
      </c>
      <c r="K703" s="49">
        <v>43619.815620274749</v>
      </c>
      <c r="L703" s="49">
        <v>52725.207419051869</v>
      </c>
      <c r="M703" s="49">
        <v>56846.370448583606</v>
      </c>
      <c r="N703" s="49">
        <v>66664.972223905919</v>
      </c>
    </row>
    <row r="704" spans="1:27" ht="16.5" thickBot="1">
      <c r="A704" s="47">
        <v>47453</v>
      </c>
      <c r="B704" s="47"/>
      <c r="C704" s="47"/>
      <c r="D704" s="47"/>
      <c r="E704" s="47"/>
      <c r="F704" s="47"/>
      <c r="G704" s="47"/>
      <c r="H704" s="47"/>
      <c r="I704" s="47"/>
      <c r="J704" s="47"/>
      <c r="K704" s="47"/>
      <c r="L704" s="47"/>
      <c r="M704" s="47"/>
      <c r="N704" s="48"/>
    </row>
    <row r="705" spans="1:27" ht="16.5" thickBot="1">
      <c r="A705" s="1" t="s">
        <v>0</v>
      </c>
      <c r="B705" s="2" t="s">
        <v>53</v>
      </c>
      <c r="C705" s="49">
        <v>13410.806973157638</v>
      </c>
      <c r="D705" s="49">
        <v>12888.198984946328</v>
      </c>
      <c r="E705" s="49">
        <v>11812.475837615537</v>
      </c>
      <c r="F705" s="49">
        <v>11796.747079015033</v>
      </c>
      <c r="G705" s="49">
        <v>11010.659894325132</v>
      </c>
      <c r="H705" s="49">
        <v>9976.5923134100522</v>
      </c>
      <c r="I705" s="49">
        <v>9999.749175125864</v>
      </c>
      <c r="J705" s="49">
        <v>10459.330854256052</v>
      </c>
      <c r="K705" s="49">
        <v>11805.048871305697</v>
      </c>
      <c r="L705" s="49">
        <v>12213.171015750395</v>
      </c>
      <c r="M705" s="49">
        <v>13630.659247766736</v>
      </c>
      <c r="N705" s="49">
        <v>13692.24615332553</v>
      </c>
    </row>
    <row r="706" spans="1:27" ht="16.5" thickBot="1">
      <c r="A706" s="1" t="s">
        <v>1</v>
      </c>
      <c r="B706" s="3" t="s">
        <v>54</v>
      </c>
      <c r="C706" s="50">
        <v>12373.425974096734</v>
      </c>
      <c r="D706" s="50">
        <v>11965.033191363356</v>
      </c>
      <c r="E706" s="50">
        <v>10924.734522871218</v>
      </c>
      <c r="F706" s="50">
        <v>11057.803559638629</v>
      </c>
      <c r="G706" s="50">
        <v>10367.49639667102</v>
      </c>
      <c r="H706" s="50">
        <v>9377.3353408377352</v>
      </c>
      <c r="I706" s="50">
        <v>9414.2686904120546</v>
      </c>
      <c r="J706" s="50">
        <v>9829.7368085464113</v>
      </c>
      <c r="K706" s="50">
        <v>11107.800021135212</v>
      </c>
      <c r="L706" s="50">
        <v>11407.135691623371</v>
      </c>
      <c r="M706" s="50">
        <v>12753.406132186074</v>
      </c>
      <c r="N706" s="50">
        <v>12703.830070618182</v>
      </c>
    </row>
    <row r="707" spans="1:27" ht="16.5" thickBot="1">
      <c r="A707" s="1" t="s">
        <v>2</v>
      </c>
      <c r="B707" s="3" t="s">
        <v>75</v>
      </c>
      <c r="C707" s="49">
        <v>1037.3809990609034</v>
      </c>
      <c r="D707" s="49">
        <v>923.16579358297088</v>
      </c>
      <c r="E707" s="49">
        <v>887.74131474431704</v>
      </c>
      <c r="F707" s="49">
        <v>738.94351937640488</v>
      </c>
      <c r="G707" s="49">
        <v>643.16349765411189</v>
      </c>
      <c r="H707" s="49">
        <v>599.25697257231684</v>
      </c>
      <c r="I707" s="49">
        <v>585.48048471380878</v>
      </c>
      <c r="J707" s="49">
        <v>629.59404570964182</v>
      </c>
      <c r="K707" s="49">
        <v>697.24885017048518</v>
      </c>
      <c r="L707" s="49">
        <v>806.03532412702589</v>
      </c>
      <c r="M707" s="49">
        <v>877.25311558066358</v>
      </c>
      <c r="N707" s="49">
        <v>988.41608270734969</v>
      </c>
    </row>
    <row r="708" spans="1:27" ht="16.5" thickBot="1">
      <c r="A708" s="1" t="s">
        <v>3</v>
      </c>
      <c r="B708" s="4" t="s">
        <v>4</v>
      </c>
      <c r="C708" s="5">
        <v>7.735410711206793E-2</v>
      </c>
      <c r="D708" s="5">
        <v>7.1628766335874144E-2</v>
      </c>
      <c r="E708" s="5">
        <v>7.5152857618332805E-2</v>
      </c>
      <c r="F708" s="5">
        <v>6.2639600088646039E-2</v>
      </c>
      <c r="G708" s="5">
        <v>5.8412802123294791E-2</v>
      </c>
      <c r="H708" s="5">
        <v>6.0066298566377685E-2</v>
      </c>
      <c r="I708" s="5">
        <v>5.8549517038905076E-2</v>
      </c>
      <c r="J708" s="5">
        <v>6.0194486098835945E-2</v>
      </c>
      <c r="K708" s="5">
        <v>5.9063614032575033E-2</v>
      </c>
      <c r="L708" s="5">
        <v>6.5997219156887568E-2</v>
      </c>
      <c r="M708" s="5">
        <v>6.4358817841066174E-2</v>
      </c>
      <c r="N708" s="5">
        <v>7.2188015876948453E-2</v>
      </c>
      <c r="P708" s="43"/>
      <c r="Q708" s="43"/>
      <c r="R708" s="43"/>
      <c r="S708" s="43"/>
      <c r="T708" s="43"/>
      <c r="U708" s="43"/>
      <c r="V708" s="43"/>
      <c r="W708" s="43"/>
      <c r="X708" s="43"/>
      <c r="Y708" s="43"/>
      <c r="Z708" s="43"/>
      <c r="AA708" s="43"/>
    </row>
    <row r="709" spans="1:27" ht="48" thickBot="1">
      <c r="A709" s="1" t="s">
        <v>5</v>
      </c>
      <c r="B709" s="3" t="s">
        <v>6</v>
      </c>
      <c r="C709" s="49">
        <v>4.8252664019915947</v>
      </c>
      <c r="D709" s="49">
        <v>4.8252664019915947</v>
      </c>
      <c r="E709" s="49">
        <v>4.8252664019915947</v>
      </c>
      <c r="F709" s="49">
        <v>4.8252664019915947</v>
      </c>
      <c r="G709" s="49">
        <v>4.8252664019915947</v>
      </c>
      <c r="H709" s="49">
        <v>4.8252664019915947</v>
      </c>
      <c r="I709" s="49">
        <v>4.8252664019915947</v>
      </c>
      <c r="J709" s="49">
        <v>4.8252664019915947</v>
      </c>
      <c r="K709" s="49">
        <v>4.8252664019915947</v>
      </c>
      <c r="L709" s="49">
        <v>4.8252664019915947</v>
      </c>
      <c r="M709" s="49">
        <v>4.8252664019915947</v>
      </c>
      <c r="N709" s="49">
        <v>4.8252664019915947</v>
      </c>
      <c r="P709" s="43"/>
      <c r="Q709" s="43"/>
      <c r="R709" s="43"/>
      <c r="S709" s="43"/>
      <c r="T709" s="43"/>
      <c r="U709" s="43"/>
      <c r="V709" s="43"/>
      <c r="W709" s="43"/>
      <c r="X709" s="43"/>
      <c r="Y709" s="43"/>
      <c r="Z709" s="43"/>
      <c r="AA709" s="43"/>
    </row>
    <row r="710" spans="1:27" ht="32.25" thickBot="1">
      <c r="A710" s="1" t="s">
        <v>7</v>
      </c>
      <c r="B710" s="3" t="s">
        <v>8</v>
      </c>
      <c r="C710" s="5">
        <v>0.67327126002904469</v>
      </c>
      <c r="D710" s="5">
        <v>0.62981296144361776</v>
      </c>
      <c r="E710" s="5">
        <v>0.65694975451037696</v>
      </c>
      <c r="F710" s="5">
        <v>0.5544624047311012</v>
      </c>
      <c r="G710" s="5">
        <v>0.51565924502069216</v>
      </c>
      <c r="H710" s="5">
        <v>0.5311145932086615</v>
      </c>
      <c r="I710" s="5">
        <v>0.51695092365328543</v>
      </c>
      <c r="J710" s="5">
        <v>0.53229773697627614</v>
      </c>
      <c r="K710" s="5">
        <v>0.52178569712603717</v>
      </c>
      <c r="L710" s="5">
        <v>0.58369568757323242</v>
      </c>
      <c r="M710" s="5">
        <v>0.56960031392931421</v>
      </c>
      <c r="N710" s="5">
        <v>0.63420465763755163</v>
      </c>
      <c r="P710" s="43"/>
      <c r="Q710" s="43"/>
      <c r="R710" s="43"/>
      <c r="S710" s="43"/>
      <c r="T710" s="43"/>
      <c r="U710" s="43"/>
      <c r="V710" s="43"/>
      <c r="W710" s="43"/>
      <c r="X710" s="43"/>
      <c r="Y710" s="43"/>
      <c r="Z710" s="43"/>
      <c r="AA710" s="43"/>
    </row>
    <row r="711" spans="1:27" ht="48" thickBot="1">
      <c r="A711" s="1" t="s">
        <v>9</v>
      </c>
      <c r="B711" s="3" t="s">
        <v>76</v>
      </c>
      <c r="C711" s="49">
        <v>13590.530989395058</v>
      </c>
      <c r="D711" s="49">
        <v>11816.64123074364</v>
      </c>
      <c r="E711" s="49">
        <v>11533.106901600264</v>
      </c>
      <c r="F711" s="49">
        <v>9014.3075733771821</v>
      </c>
      <c r="G711" s="49">
        <v>7617.6270816576216</v>
      </c>
      <c r="H711" s="49">
        <v>7184.73032323597</v>
      </c>
      <c r="I711" s="49">
        <v>6941.668502873119</v>
      </c>
      <c r="J711" s="49">
        <v>7555.3197700041319</v>
      </c>
      <c r="K711" s="49">
        <v>8298.8607220028098</v>
      </c>
      <c r="L711" s="49">
        <v>10031.201340201002</v>
      </c>
      <c r="M711" s="49">
        <v>10815.270633214112</v>
      </c>
      <c r="N711" s="49">
        <v>12683.302569147731</v>
      </c>
    </row>
    <row r="712" spans="1:27" ht="32.25" thickBot="1">
      <c r="A712" s="1" t="s">
        <v>10</v>
      </c>
      <c r="B712" s="3" t="s">
        <v>77</v>
      </c>
      <c r="C712" s="49">
        <v>78693.519082024271</v>
      </c>
      <c r="D712" s="49">
        <v>68422.130298115066</v>
      </c>
      <c r="E712" s="49">
        <v>66780.375891442964</v>
      </c>
      <c r="F712" s="49">
        <v>52195.722565242366</v>
      </c>
      <c r="G712" s="49">
        <v>44108.496024028565</v>
      </c>
      <c r="H712" s="49">
        <v>41601.885403296881</v>
      </c>
      <c r="I712" s="49">
        <v>40194.479760812348</v>
      </c>
      <c r="J712" s="49">
        <v>43747.716771004554</v>
      </c>
      <c r="K712" s="49">
        <v>48053.056580025434</v>
      </c>
      <c r="L712" s="49">
        <v>58083.862558181936</v>
      </c>
      <c r="M712" s="49">
        <v>62623.874417873296</v>
      </c>
      <c r="N712" s="49">
        <v>73440.376503842665</v>
      </c>
    </row>
    <row r="713" spans="1:27" ht="32.25" thickBot="1">
      <c r="A713" s="1" t="s">
        <v>11</v>
      </c>
      <c r="B713" s="3" t="s">
        <v>78</v>
      </c>
      <c r="C713" s="49">
        <v>75032.685155946034</v>
      </c>
      <c r="D713" s="49">
        <v>65239.122868636659</v>
      </c>
      <c r="E713" s="49">
        <v>63673.743115180514</v>
      </c>
      <c r="F713" s="49">
        <v>49767.569977939231</v>
      </c>
      <c r="G713" s="49">
        <v>42056.562388874423</v>
      </c>
      <c r="H713" s="49">
        <v>39666.559657926875</v>
      </c>
      <c r="I713" s="49">
        <v>38324.626730144439</v>
      </c>
      <c r="J713" s="49">
        <v>41712.566639049939</v>
      </c>
      <c r="K713" s="49">
        <v>45817.621415452937</v>
      </c>
      <c r="L713" s="49">
        <v>55381.792844041673</v>
      </c>
      <c r="M713" s="49">
        <v>59710.602693267188</v>
      </c>
      <c r="N713" s="49">
        <v>70023.919532729298</v>
      </c>
    </row>
    <row r="714" spans="1:27" ht="16.5" thickBot="1">
      <c r="A714" s="47">
        <v>47818</v>
      </c>
      <c r="B714" s="47"/>
      <c r="C714" s="47"/>
      <c r="D714" s="47"/>
      <c r="E714" s="47"/>
      <c r="F714" s="47"/>
      <c r="G714" s="47"/>
      <c r="H714" s="47"/>
      <c r="I714" s="47"/>
      <c r="J714" s="47"/>
      <c r="K714" s="47"/>
      <c r="L714" s="47"/>
      <c r="M714" s="47"/>
      <c r="N714" s="48"/>
    </row>
    <row r="715" spans="1:27" ht="16.5" thickBot="1">
      <c r="A715" s="1" t="s">
        <v>0</v>
      </c>
      <c r="B715" s="2" t="s">
        <v>53</v>
      </c>
      <c r="C715" s="49">
        <v>13410.806973157638</v>
      </c>
      <c r="D715" s="49">
        <v>12888.198984946328</v>
      </c>
      <c r="E715" s="49">
        <v>11812.475837615537</v>
      </c>
      <c r="F715" s="49">
        <v>11796.747079015033</v>
      </c>
      <c r="G715" s="49">
        <v>11010.659894325132</v>
      </c>
      <c r="H715" s="49">
        <v>9976.5923134100522</v>
      </c>
      <c r="I715" s="49">
        <v>9999.749175125864</v>
      </c>
      <c r="J715" s="49">
        <v>10459.330854256052</v>
      </c>
      <c r="K715" s="49">
        <v>11805.048871305697</v>
      </c>
      <c r="L715" s="49">
        <v>12213.171015750395</v>
      </c>
      <c r="M715" s="49">
        <v>13630.659247766736</v>
      </c>
      <c r="N715" s="49">
        <v>13692.24615332553</v>
      </c>
    </row>
    <row r="716" spans="1:27" ht="16.5" thickBot="1">
      <c r="A716" s="1" t="s">
        <v>1</v>
      </c>
      <c r="B716" s="3" t="s">
        <v>54</v>
      </c>
      <c r="C716" s="50">
        <v>12373.425974096734</v>
      </c>
      <c r="D716" s="50">
        <v>11965.033191363356</v>
      </c>
      <c r="E716" s="50">
        <v>10924.734522871218</v>
      </c>
      <c r="F716" s="50">
        <v>11057.803559638629</v>
      </c>
      <c r="G716" s="50">
        <v>10367.49639667102</v>
      </c>
      <c r="H716" s="50">
        <v>9377.3353408377352</v>
      </c>
      <c r="I716" s="50">
        <v>9414.2686904120546</v>
      </c>
      <c r="J716" s="50">
        <v>9829.7368085464113</v>
      </c>
      <c r="K716" s="50">
        <v>11107.800021135212</v>
      </c>
      <c r="L716" s="50">
        <v>11407.135691623371</v>
      </c>
      <c r="M716" s="50">
        <v>12753.406132186074</v>
      </c>
      <c r="N716" s="50">
        <v>12703.830070618182</v>
      </c>
    </row>
    <row r="717" spans="1:27" ht="16.5" thickBot="1">
      <c r="A717" s="1" t="s">
        <v>2</v>
      </c>
      <c r="B717" s="3" t="s">
        <v>75</v>
      </c>
      <c r="C717" s="49">
        <v>1037.3809990609034</v>
      </c>
      <c r="D717" s="49">
        <v>923.16579358297088</v>
      </c>
      <c r="E717" s="49">
        <v>887.74131474431704</v>
      </c>
      <c r="F717" s="49">
        <v>738.94351937640488</v>
      </c>
      <c r="G717" s="49">
        <v>643.16349765411189</v>
      </c>
      <c r="H717" s="49">
        <v>599.25697257231684</v>
      </c>
      <c r="I717" s="49">
        <v>585.48048471380878</v>
      </c>
      <c r="J717" s="49">
        <v>629.59404570964182</v>
      </c>
      <c r="K717" s="49">
        <v>697.24885017048518</v>
      </c>
      <c r="L717" s="49">
        <v>806.03532412702589</v>
      </c>
      <c r="M717" s="49">
        <v>877.25311558066358</v>
      </c>
      <c r="N717" s="49">
        <v>988.41608270734969</v>
      </c>
    </row>
    <row r="718" spans="1:27" ht="16.5" thickBot="1">
      <c r="A718" s="1" t="s">
        <v>3</v>
      </c>
      <c r="B718" s="4" t="s">
        <v>4</v>
      </c>
      <c r="C718" s="5">
        <v>7.735410711206793E-2</v>
      </c>
      <c r="D718" s="5">
        <v>7.1628766335874144E-2</v>
      </c>
      <c r="E718" s="5">
        <v>7.5152857618332805E-2</v>
      </c>
      <c r="F718" s="5">
        <v>6.2639600088646039E-2</v>
      </c>
      <c r="G718" s="5">
        <v>5.8412802123294791E-2</v>
      </c>
      <c r="H718" s="5">
        <v>6.0066298566377685E-2</v>
      </c>
      <c r="I718" s="5">
        <v>5.8549517038905076E-2</v>
      </c>
      <c r="J718" s="5">
        <v>6.0194486098835945E-2</v>
      </c>
      <c r="K718" s="5">
        <v>5.9063614032575033E-2</v>
      </c>
      <c r="L718" s="5">
        <v>6.5997219156887568E-2</v>
      </c>
      <c r="M718" s="5">
        <v>6.4358817841066174E-2</v>
      </c>
      <c r="N718" s="5">
        <v>7.2188015876948453E-2</v>
      </c>
      <c r="P718" s="43"/>
      <c r="Q718" s="43"/>
      <c r="R718" s="43"/>
      <c r="S718" s="43"/>
      <c r="T718" s="43"/>
      <c r="U718" s="43"/>
      <c r="V718" s="43"/>
      <c r="W718" s="43"/>
      <c r="X718" s="43"/>
      <c r="Y718" s="43"/>
      <c r="Z718" s="43"/>
      <c r="AA718" s="43"/>
    </row>
    <row r="719" spans="1:27" ht="48" thickBot="1">
      <c r="A719" s="1" t="s">
        <v>5</v>
      </c>
      <c r="B719" s="3" t="s">
        <v>6</v>
      </c>
      <c r="C719" s="49">
        <v>4.8252664019915947</v>
      </c>
      <c r="D719" s="49">
        <v>4.8252664019915947</v>
      </c>
      <c r="E719" s="49">
        <v>4.8252664019915947</v>
      </c>
      <c r="F719" s="49">
        <v>4.8252664019915947</v>
      </c>
      <c r="G719" s="49">
        <v>4.8252664019915947</v>
      </c>
      <c r="H719" s="49">
        <v>4.8252664019915947</v>
      </c>
      <c r="I719" s="49">
        <v>4.8252664019915947</v>
      </c>
      <c r="J719" s="49">
        <v>4.8252664019915947</v>
      </c>
      <c r="K719" s="49">
        <v>4.8252664019915947</v>
      </c>
      <c r="L719" s="49">
        <v>4.8252664019915947</v>
      </c>
      <c r="M719" s="49">
        <v>4.8252664019915947</v>
      </c>
      <c r="N719" s="49">
        <v>4.8252664019915947</v>
      </c>
      <c r="P719" s="43"/>
      <c r="Q719" s="43"/>
      <c r="R719" s="43"/>
      <c r="S719" s="43"/>
      <c r="T719" s="43"/>
      <c r="U719" s="43"/>
      <c r="V719" s="43"/>
      <c r="W719" s="43"/>
      <c r="X719" s="43"/>
      <c r="Y719" s="43"/>
      <c r="Z719" s="43"/>
      <c r="AA719" s="43"/>
    </row>
    <row r="720" spans="1:27" ht="32.25" thickBot="1">
      <c r="A720" s="1" t="s">
        <v>7</v>
      </c>
      <c r="B720" s="3" t="s">
        <v>8</v>
      </c>
      <c r="C720" s="5">
        <v>0.67327126002904469</v>
      </c>
      <c r="D720" s="5">
        <v>0.62981296144361776</v>
      </c>
      <c r="E720" s="5">
        <v>0.65694975451037696</v>
      </c>
      <c r="F720" s="5">
        <v>0.5544624047311012</v>
      </c>
      <c r="G720" s="5">
        <v>0.51565924502069216</v>
      </c>
      <c r="H720" s="5">
        <v>0.5311145932086615</v>
      </c>
      <c r="I720" s="5">
        <v>0.51695092365328543</v>
      </c>
      <c r="J720" s="5">
        <v>0.53229773697627614</v>
      </c>
      <c r="K720" s="5">
        <v>0.52178569712603717</v>
      </c>
      <c r="L720" s="5">
        <v>0.58369568757323242</v>
      </c>
      <c r="M720" s="5">
        <v>0.56960031392931421</v>
      </c>
      <c r="N720" s="5">
        <v>0.63420465763755163</v>
      </c>
      <c r="P720" s="43"/>
      <c r="Q720" s="43"/>
      <c r="R720" s="43"/>
      <c r="S720" s="43"/>
      <c r="T720" s="43"/>
      <c r="U720" s="43"/>
      <c r="V720" s="43"/>
      <c r="W720" s="43"/>
      <c r="X720" s="43"/>
      <c r="Y720" s="43"/>
      <c r="Z720" s="43"/>
      <c r="AA720" s="43"/>
    </row>
    <row r="721" spans="1:27" ht="48" thickBot="1">
      <c r="A721" s="1" t="s">
        <v>9</v>
      </c>
      <c r="B721" s="3" t="s">
        <v>76</v>
      </c>
      <c r="C721" s="49">
        <v>13590.530989395058</v>
      </c>
      <c r="D721" s="49">
        <v>11816.64123074364</v>
      </c>
      <c r="E721" s="49">
        <v>11533.106901600264</v>
      </c>
      <c r="F721" s="49">
        <v>9014.3075733771821</v>
      </c>
      <c r="G721" s="49">
        <v>7617.6270816576216</v>
      </c>
      <c r="H721" s="49">
        <v>7184.73032323597</v>
      </c>
      <c r="I721" s="49">
        <v>6941.668502873119</v>
      </c>
      <c r="J721" s="49">
        <v>7555.3197700041319</v>
      </c>
      <c r="K721" s="49">
        <v>8298.8607220028098</v>
      </c>
      <c r="L721" s="49">
        <v>10031.201340201002</v>
      </c>
      <c r="M721" s="49">
        <v>10815.270633214112</v>
      </c>
      <c r="N721" s="49">
        <v>12683.302569147731</v>
      </c>
    </row>
    <row r="722" spans="1:27" ht="32.25" thickBot="1">
      <c r="A722" s="1" t="s">
        <v>10</v>
      </c>
      <c r="B722" s="3" t="s">
        <v>77</v>
      </c>
      <c r="C722" s="49">
        <v>78693.519082024271</v>
      </c>
      <c r="D722" s="49">
        <v>68422.130298115066</v>
      </c>
      <c r="E722" s="49">
        <v>66780.375891442964</v>
      </c>
      <c r="F722" s="49">
        <v>52195.722565242366</v>
      </c>
      <c r="G722" s="49">
        <v>44108.496024028565</v>
      </c>
      <c r="H722" s="49">
        <v>41601.885403296881</v>
      </c>
      <c r="I722" s="49">
        <v>40194.479760812348</v>
      </c>
      <c r="J722" s="49">
        <v>43747.716771004554</v>
      </c>
      <c r="K722" s="49">
        <v>48053.056580025434</v>
      </c>
      <c r="L722" s="49">
        <v>58083.862558181936</v>
      </c>
      <c r="M722" s="49">
        <v>62623.874417873296</v>
      </c>
      <c r="N722" s="49">
        <v>73440.376503842665</v>
      </c>
    </row>
    <row r="723" spans="1:27" ht="32.25" thickBot="1">
      <c r="A723" s="1" t="s">
        <v>11</v>
      </c>
      <c r="B723" s="3" t="s">
        <v>78</v>
      </c>
      <c r="C723" s="49">
        <v>75032.685155946034</v>
      </c>
      <c r="D723" s="49">
        <v>65239.122868636659</v>
      </c>
      <c r="E723" s="49">
        <v>63673.743115180514</v>
      </c>
      <c r="F723" s="49">
        <v>49767.569977939231</v>
      </c>
      <c r="G723" s="49">
        <v>42056.562388874423</v>
      </c>
      <c r="H723" s="49">
        <v>39666.559657926875</v>
      </c>
      <c r="I723" s="49">
        <v>38324.626730144439</v>
      </c>
      <c r="J723" s="49">
        <v>41712.566639049939</v>
      </c>
      <c r="K723" s="49">
        <v>45817.621415452937</v>
      </c>
      <c r="L723" s="49">
        <v>55381.792844041673</v>
      </c>
      <c r="M723" s="49">
        <v>59710.602693267188</v>
      </c>
      <c r="N723" s="49">
        <v>70023.919532729298</v>
      </c>
    </row>
    <row r="724" spans="1:27" ht="16.5" thickBot="1">
      <c r="A724" s="47">
        <v>48183</v>
      </c>
      <c r="B724" s="47"/>
      <c r="C724" s="47"/>
      <c r="D724" s="47"/>
      <c r="E724" s="47"/>
      <c r="F724" s="47"/>
      <c r="G724" s="47"/>
      <c r="H724" s="47"/>
      <c r="I724" s="47"/>
      <c r="J724" s="47"/>
      <c r="K724" s="47"/>
      <c r="L724" s="47"/>
      <c r="M724" s="47"/>
      <c r="N724" s="48"/>
    </row>
    <row r="725" spans="1:27" ht="16.5" thickBot="1">
      <c r="A725" s="1" t="s">
        <v>0</v>
      </c>
      <c r="B725" s="2" t="s">
        <v>53</v>
      </c>
      <c r="C725" s="49">
        <v>13410.806973157638</v>
      </c>
      <c r="D725" s="49">
        <v>12888.198984946328</v>
      </c>
      <c r="E725" s="49">
        <v>11812.475837615537</v>
      </c>
      <c r="F725" s="49">
        <v>11796.747079015033</v>
      </c>
      <c r="G725" s="49">
        <v>11010.659894325132</v>
      </c>
      <c r="H725" s="49">
        <v>0</v>
      </c>
      <c r="I725" s="49">
        <v>0</v>
      </c>
      <c r="J725" s="49">
        <v>0</v>
      </c>
      <c r="K725" s="49">
        <v>0</v>
      </c>
      <c r="L725" s="49">
        <v>0</v>
      </c>
      <c r="M725" s="49">
        <v>0</v>
      </c>
      <c r="N725" s="49">
        <v>0</v>
      </c>
    </row>
    <row r="726" spans="1:27" ht="16.5" thickBot="1">
      <c r="A726" s="1" t="s">
        <v>1</v>
      </c>
      <c r="B726" s="3" t="s">
        <v>54</v>
      </c>
      <c r="C726" s="50">
        <v>12373.425974096734</v>
      </c>
      <c r="D726" s="50">
        <v>11965.033191363356</v>
      </c>
      <c r="E726" s="50">
        <v>10924.734522871218</v>
      </c>
      <c r="F726" s="50">
        <v>11057.803559638629</v>
      </c>
      <c r="G726" s="50">
        <v>10367.49639667102</v>
      </c>
      <c r="H726" s="50">
        <v>0</v>
      </c>
      <c r="I726" s="50">
        <v>0</v>
      </c>
      <c r="J726" s="50">
        <v>0</v>
      </c>
      <c r="K726" s="50">
        <v>0</v>
      </c>
      <c r="L726" s="50">
        <v>0</v>
      </c>
      <c r="M726" s="50">
        <v>0</v>
      </c>
      <c r="N726" s="50">
        <v>0</v>
      </c>
    </row>
    <row r="727" spans="1:27" ht="16.5" thickBot="1">
      <c r="A727" s="1" t="s">
        <v>2</v>
      </c>
      <c r="B727" s="3" t="s">
        <v>75</v>
      </c>
      <c r="C727" s="49">
        <v>1037.3809990609034</v>
      </c>
      <c r="D727" s="49">
        <v>923.16579358297088</v>
      </c>
      <c r="E727" s="49">
        <v>887.74131474431704</v>
      </c>
      <c r="F727" s="49">
        <v>738.94351937640488</v>
      </c>
      <c r="G727" s="49">
        <v>643.16349765411189</v>
      </c>
      <c r="H727" s="49">
        <v>0</v>
      </c>
      <c r="I727" s="49">
        <v>0</v>
      </c>
      <c r="J727" s="49">
        <v>0</v>
      </c>
      <c r="K727" s="49">
        <v>0</v>
      </c>
      <c r="L727" s="49">
        <v>0</v>
      </c>
      <c r="M727" s="49">
        <v>0</v>
      </c>
      <c r="N727" s="49">
        <v>0</v>
      </c>
    </row>
    <row r="728" spans="1:27" ht="16.5" thickBot="1">
      <c r="A728" s="1" t="s">
        <v>3</v>
      </c>
      <c r="B728" s="4" t="s">
        <v>4</v>
      </c>
      <c r="C728" s="5">
        <v>7.735410711206793E-2</v>
      </c>
      <c r="D728" s="5">
        <v>7.1628766335874144E-2</v>
      </c>
      <c r="E728" s="5">
        <v>7.5152857618332805E-2</v>
      </c>
      <c r="F728" s="5">
        <v>6.2639600088646039E-2</v>
      </c>
      <c r="G728" s="5">
        <v>5.8412802123294791E-2</v>
      </c>
      <c r="H728" s="5" t="s">
        <v>58</v>
      </c>
      <c r="I728" s="5" t="s">
        <v>58</v>
      </c>
      <c r="J728" s="5" t="s">
        <v>58</v>
      </c>
      <c r="K728" s="5" t="s">
        <v>58</v>
      </c>
      <c r="L728" s="5" t="s">
        <v>58</v>
      </c>
      <c r="M728" s="5" t="s">
        <v>58</v>
      </c>
      <c r="N728" s="5" t="s">
        <v>58</v>
      </c>
      <c r="P728" s="43"/>
      <c r="Q728" s="43"/>
      <c r="R728" s="43"/>
      <c r="S728" s="43"/>
      <c r="T728" s="43"/>
      <c r="U728" s="43"/>
      <c r="V728" s="43"/>
      <c r="W728" s="43"/>
      <c r="X728" s="43"/>
      <c r="Y728" s="43"/>
      <c r="Z728" s="43"/>
      <c r="AA728" s="43"/>
    </row>
    <row r="729" spans="1:27" ht="48" thickBot="1">
      <c r="A729" s="1" t="s">
        <v>5</v>
      </c>
      <c r="B729" s="3" t="s">
        <v>6</v>
      </c>
      <c r="C729" s="49">
        <v>5.3237631209864791</v>
      </c>
      <c r="D729" s="49">
        <v>5.3237631209864791</v>
      </c>
      <c r="E729" s="49">
        <v>5.3237631209864791</v>
      </c>
      <c r="F729" s="49">
        <v>5.3237631209864791</v>
      </c>
      <c r="G729" s="49">
        <v>5.3237631209864791</v>
      </c>
      <c r="H729" s="49" t="s">
        <v>58</v>
      </c>
      <c r="I729" s="49" t="s">
        <v>58</v>
      </c>
      <c r="J729" s="49" t="s">
        <v>58</v>
      </c>
      <c r="K729" s="49" t="s">
        <v>58</v>
      </c>
      <c r="L729" s="49" t="s">
        <v>58</v>
      </c>
      <c r="M729" s="49" t="s">
        <v>58</v>
      </c>
      <c r="N729" s="49" t="s">
        <v>58</v>
      </c>
      <c r="P729" s="43"/>
      <c r="Q729" s="43"/>
      <c r="R729" s="43"/>
      <c r="S729" s="43"/>
      <c r="T729" s="43"/>
      <c r="U729" s="43"/>
      <c r="V729" s="43"/>
      <c r="W729" s="43"/>
      <c r="X729" s="43"/>
      <c r="Y729" s="43"/>
      <c r="Z729" s="43"/>
      <c r="AA729" s="43"/>
    </row>
    <row r="730" spans="1:27" ht="32.25" thickBot="1">
      <c r="A730" s="1" t="s">
        <v>7</v>
      </c>
      <c r="B730" s="3" t="s">
        <v>8</v>
      </c>
      <c r="C730" s="5">
        <v>0.67327126002904469</v>
      </c>
      <c r="D730" s="5">
        <v>0.62981296144361776</v>
      </c>
      <c r="E730" s="5">
        <v>0.65694975451037696</v>
      </c>
      <c r="F730" s="5">
        <v>0.5544624047311012</v>
      </c>
      <c r="G730" s="5">
        <v>0.51565924502069216</v>
      </c>
      <c r="H730" s="5" t="s">
        <v>58</v>
      </c>
      <c r="I730" s="5" t="s">
        <v>58</v>
      </c>
      <c r="J730" s="5" t="s">
        <v>58</v>
      </c>
      <c r="K730" s="5" t="s">
        <v>58</v>
      </c>
      <c r="L730" s="5" t="s">
        <v>58</v>
      </c>
      <c r="M730" s="5" t="s">
        <v>58</v>
      </c>
      <c r="N730" s="5" t="s">
        <v>58</v>
      </c>
      <c r="P730" s="43"/>
      <c r="Q730" s="43"/>
      <c r="R730" s="43"/>
      <c r="S730" s="43"/>
      <c r="T730" s="43"/>
      <c r="U730" s="43"/>
      <c r="V730" s="43"/>
      <c r="W730" s="43"/>
      <c r="X730" s="43"/>
      <c r="Y730" s="43"/>
      <c r="Z730" s="43"/>
      <c r="AA730" s="43"/>
    </row>
    <row r="731" spans="1:27" ht="48" thickBot="1">
      <c r="A731" s="1" t="s">
        <v>9</v>
      </c>
      <c r="B731" s="3" t="s">
        <v>76</v>
      </c>
      <c r="C731" s="49">
        <v>13590.530989395058</v>
      </c>
      <c r="D731" s="49">
        <v>11816.64123074364</v>
      </c>
      <c r="E731" s="49">
        <v>11533.106901600264</v>
      </c>
      <c r="F731" s="49">
        <v>9014.3075733771821</v>
      </c>
      <c r="G731" s="49">
        <v>7617.6270816576216</v>
      </c>
      <c r="H731" s="49">
        <v>0</v>
      </c>
      <c r="I731" s="49">
        <v>0</v>
      </c>
      <c r="J731" s="49">
        <v>0</v>
      </c>
      <c r="K731" s="49">
        <v>0</v>
      </c>
      <c r="L731" s="49">
        <v>0</v>
      </c>
      <c r="M731" s="49">
        <v>0</v>
      </c>
      <c r="N731" s="49">
        <v>0</v>
      </c>
    </row>
    <row r="732" spans="1:27" ht="32.25" thickBot="1">
      <c r="A732" s="1" t="s">
        <v>10</v>
      </c>
      <c r="B732" s="3" t="s">
        <v>77</v>
      </c>
      <c r="C732" s="49">
        <v>86823.321211158356</v>
      </c>
      <c r="D732" s="49">
        <v>75490.798557793518</v>
      </c>
      <c r="E732" s="49">
        <v>73679.43503176095</v>
      </c>
      <c r="F732" s="49">
        <v>57588.045864449479</v>
      </c>
      <c r="G732" s="49">
        <v>48665.330552108047</v>
      </c>
      <c r="H732" s="49">
        <v>0</v>
      </c>
      <c r="I732" s="49">
        <v>0</v>
      </c>
      <c r="J732" s="49">
        <v>0</v>
      </c>
      <c r="K732" s="49">
        <v>0</v>
      </c>
      <c r="L732" s="49">
        <v>0</v>
      </c>
      <c r="M732" s="49">
        <v>0</v>
      </c>
      <c r="N732" s="49">
        <v>0</v>
      </c>
    </row>
    <row r="733" spans="1:27" ht="32.25" thickBot="1">
      <c r="A733" s="1" t="s">
        <v>11</v>
      </c>
      <c r="B733" s="3" t="s">
        <v>78</v>
      </c>
      <c r="C733" s="49">
        <v>82784.287710403398</v>
      </c>
      <c r="D733" s="49">
        <v>71978.955655215337</v>
      </c>
      <c r="E733" s="49">
        <v>70251.857023241566</v>
      </c>
      <c r="F733" s="49">
        <v>54909.041614844347</v>
      </c>
      <c r="G733" s="49">
        <v>3003.2437075052412</v>
      </c>
      <c r="H733" s="49">
        <v>0</v>
      </c>
      <c r="I733" s="49">
        <v>0</v>
      </c>
      <c r="J733" s="49">
        <v>0</v>
      </c>
      <c r="K733" s="49">
        <v>0</v>
      </c>
      <c r="L733" s="49">
        <v>0</v>
      </c>
      <c r="M733" s="49">
        <v>0</v>
      </c>
      <c r="N733" s="49">
        <v>0</v>
      </c>
    </row>
    <row r="734" spans="1:27" ht="16.5" thickBot="1">
      <c r="A734" s="44" t="s">
        <v>66</v>
      </c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6"/>
    </row>
    <row r="735" spans="1:27" ht="16.5" thickBot="1">
      <c r="A735" s="47">
        <v>45261</v>
      </c>
      <c r="B735" s="47"/>
      <c r="C735" s="47"/>
      <c r="D735" s="47"/>
      <c r="E735" s="47"/>
      <c r="F735" s="47"/>
      <c r="G735" s="47"/>
      <c r="H735" s="47"/>
      <c r="I735" s="47"/>
      <c r="J735" s="47"/>
      <c r="K735" s="47"/>
      <c r="L735" s="47"/>
      <c r="M735" s="47"/>
      <c r="N735" s="48"/>
    </row>
    <row r="736" spans="1:27" ht="16.5" thickBot="1">
      <c r="A736" s="1" t="s">
        <v>0</v>
      </c>
      <c r="B736" s="2" t="s">
        <v>53</v>
      </c>
      <c r="C736" s="49">
        <v>0</v>
      </c>
      <c r="D736" s="49">
        <v>0</v>
      </c>
      <c r="E736" s="49">
        <v>0</v>
      </c>
      <c r="F736" s="49">
        <v>0</v>
      </c>
      <c r="G736" s="49">
        <v>0</v>
      </c>
      <c r="H736" s="49">
        <v>0</v>
      </c>
      <c r="I736" s="49">
        <v>0</v>
      </c>
      <c r="J736" s="49">
        <v>0</v>
      </c>
      <c r="K736" s="49">
        <v>0</v>
      </c>
      <c r="L736" s="49">
        <v>0</v>
      </c>
      <c r="M736" s="49">
        <v>0</v>
      </c>
      <c r="N736" s="49">
        <v>24226.740543466789</v>
      </c>
    </row>
    <row r="737" spans="1:27" ht="16.5" thickBot="1">
      <c r="A737" s="1" t="s">
        <v>1</v>
      </c>
      <c r="B737" s="3" t="s">
        <v>54</v>
      </c>
      <c r="C737" s="50">
        <v>0</v>
      </c>
      <c r="D737" s="50">
        <v>0</v>
      </c>
      <c r="E737" s="50">
        <v>0</v>
      </c>
      <c r="F737" s="50">
        <v>0</v>
      </c>
      <c r="G737" s="50">
        <v>0</v>
      </c>
      <c r="H737" s="50">
        <v>0</v>
      </c>
      <c r="I737" s="50">
        <v>0</v>
      </c>
      <c r="J737" s="50">
        <v>0</v>
      </c>
      <c r="K737" s="50">
        <v>0</v>
      </c>
      <c r="L737" s="50">
        <v>0</v>
      </c>
      <c r="M737" s="50">
        <v>0</v>
      </c>
      <c r="N737" s="50">
        <v>20884.725910712903</v>
      </c>
    </row>
    <row r="738" spans="1:27" ht="16.5" thickBot="1">
      <c r="A738" s="1" t="s">
        <v>2</v>
      </c>
      <c r="B738" s="3" t="s">
        <v>75</v>
      </c>
      <c r="C738" s="49">
        <v>0</v>
      </c>
      <c r="D738" s="49">
        <v>0</v>
      </c>
      <c r="E738" s="49">
        <v>0</v>
      </c>
      <c r="F738" s="49">
        <v>0</v>
      </c>
      <c r="G738" s="49">
        <v>0</v>
      </c>
      <c r="H738" s="49">
        <v>0</v>
      </c>
      <c r="I738" s="49">
        <v>0</v>
      </c>
      <c r="J738" s="49">
        <v>0</v>
      </c>
      <c r="K738" s="49">
        <v>0</v>
      </c>
      <c r="L738" s="49">
        <v>0</v>
      </c>
      <c r="M738" s="49">
        <v>0</v>
      </c>
      <c r="N738" s="49">
        <v>3342.0146327538878</v>
      </c>
    </row>
    <row r="739" spans="1:27" ht="16.5" thickBot="1">
      <c r="A739" s="1" t="s">
        <v>3</v>
      </c>
      <c r="B739" s="4" t="s">
        <v>4</v>
      </c>
      <c r="C739" s="5" t="s">
        <v>58</v>
      </c>
      <c r="D739" s="5" t="s">
        <v>58</v>
      </c>
      <c r="E739" s="5" t="s">
        <v>58</v>
      </c>
      <c r="F739" s="5" t="s">
        <v>58</v>
      </c>
      <c r="G739" s="5" t="s">
        <v>58</v>
      </c>
      <c r="H739" s="5" t="s">
        <v>58</v>
      </c>
      <c r="I739" s="5" t="s">
        <v>58</v>
      </c>
      <c r="J739" s="5" t="s">
        <v>58</v>
      </c>
      <c r="K739" s="5" t="s">
        <v>58</v>
      </c>
      <c r="L739" s="5" t="s">
        <v>58</v>
      </c>
      <c r="M739" s="5" t="s">
        <v>58</v>
      </c>
      <c r="N739" s="5">
        <v>0.13794734899470937</v>
      </c>
      <c r="P739" s="43"/>
      <c r="Q739" s="43"/>
      <c r="R739" s="43"/>
      <c r="S739" s="43"/>
      <c r="T739" s="43"/>
      <c r="U739" s="43"/>
      <c r="V739" s="43"/>
      <c r="W739" s="43"/>
      <c r="X739" s="43"/>
      <c r="Y739" s="43"/>
      <c r="Z739" s="43"/>
      <c r="AA739" s="43"/>
    </row>
    <row r="740" spans="1:27" ht="48" thickBot="1">
      <c r="A740" s="1" t="s">
        <v>5</v>
      </c>
      <c r="B740" s="3" t="s">
        <v>6</v>
      </c>
      <c r="C740" s="49" t="s">
        <v>58</v>
      </c>
      <c r="D740" s="49" t="s">
        <v>58</v>
      </c>
      <c r="E740" s="49" t="s">
        <v>58</v>
      </c>
      <c r="F740" s="49" t="s">
        <v>58</v>
      </c>
      <c r="G740" s="49" t="s">
        <v>58</v>
      </c>
      <c r="H740" s="49" t="s">
        <v>58</v>
      </c>
      <c r="I740" s="49" t="s">
        <v>58</v>
      </c>
      <c r="J740" s="49" t="s">
        <v>58</v>
      </c>
      <c r="K740" s="49" t="s">
        <v>58</v>
      </c>
      <c r="L740" s="49" t="s">
        <v>58</v>
      </c>
      <c r="M740" s="49" t="s">
        <v>58</v>
      </c>
      <c r="N740" s="49">
        <v>3.5780452873820852</v>
      </c>
      <c r="P740" s="43"/>
      <c r="Q740" s="43"/>
      <c r="R740" s="43"/>
      <c r="S740" s="43"/>
      <c r="T740" s="43"/>
      <c r="U740" s="43"/>
      <c r="V740" s="43"/>
      <c r="W740" s="43"/>
      <c r="X740" s="43"/>
      <c r="Y740" s="43"/>
      <c r="Z740" s="43"/>
      <c r="AA740" s="43"/>
    </row>
    <row r="741" spans="1:27" ht="32.25" thickBot="1">
      <c r="A741" s="1" t="s">
        <v>7</v>
      </c>
      <c r="B741" s="3" t="s">
        <v>8</v>
      </c>
      <c r="C741" s="5" t="s">
        <v>58</v>
      </c>
      <c r="D741" s="5" t="s">
        <v>58</v>
      </c>
      <c r="E741" s="5" t="s">
        <v>58</v>
      </c>
      <c r="F741" s="5" t="s">
        <v>58</v>
      </c>
      <c r="G741" s="5" t="s">
        <v>58</v>
      </c>
      <c r="H741" s="5" t="s">
        <v>58</v>
      </c>
      <c r="I741" s="5" t="s">
        <v>58</v>
      </c>
      <c r="J741" s="5" t="s">
        <v>58</v>
      </c>
      <c r="K741" s="5" t="s">
        <v>58</v>
      </c>
      <c r="L741" s="5" t="s">
        <v>58</v>
      </c>
      <c r="M741" s="5" t="s">
        <v>58</v>
      </c>
      <c r="N741" s="5">
        <v>0.45806090210053629</v>
      </c>
      <c r="P741" s="43"/>
      <c r="Q741" s="43"/>
      <c r="R741" s="43"/>
      <c r="S741" s="43"/>
      <c r="T741" s="43"/>
      <c r="U741" s="43"/>
      <c r="V741" s="43"/>
      <c r="W741" s="43"/>
      <c r="X741" s="43"/>
      <c r="Y741" s="43"/>
      <c r="Z741" s="43"/>
      <c r="AA741" s="43"/>
    </row>
    <row r="742" spans="1:27" ht="48" thickBot="1">
      <c r="A742" s="1" t="s">
        <v>9</v>
      </c>
      <c r="B742" s="3" t="s">
        <v>76</v>
      </c>
      <c r="C742" s="49">
        <v>0</v>
      </c>
      <c r="D742" s="49">
        <v>0</v>
      </c>
      <c r="E742" s="49">
        <v>0</v>
      </c>
      <c r="F742" s="49">
        <v>0</v>
      </c>
      <c r="G742" s="49">
        <v>0</v>
      </c>
      <c r="H742" s="49">
        <v>0</v>
      </c>
      <c r="I742" s="49">
        <v>0</v>
      </c>
      <c r="J742" s="49">
        <v>0</v>
      </c>
      <c r="K742" s="49">
        <v>0</v>
      </c>
      <c r="L742" s="49">
        <v>0</v>
      </c>
      <c r="M742" s="49">
        <v>0</v>
      </c>
      <c r="N742" s="49">
        <v>14515.035188060599</v>
      </c>
    </row>
    <row r="743" spans="1:27" ht="32.25" thickBot="1">
      <c r="A743" s="1" t="s">
        <v>10</v>
      </c>
      <c r="B743" s="3" t="s">
        <v>77</v>
      </c>
      <c r="C743" s="49">
        <v>0</v>
      </c>
      <c r="D743" s="49">
        <v>0</v>
      </c>
      <c r="E743" s="49">
        <v>0</v>
      </c>
      <c r="F743" s="49">
        <v>0</v>
      </c>
      <c r="G743" s="49">
        <v>0</v>
      </c>
      <c r="H743" s="49">
        <v>0</v>
      </c>
      <c r="I743" s="49">
        <v>0</v>
      </c>
      <c r="J743" s="49">
        <v>0</v>
      </c>
      <c r="K743" s="49">
        <v>0</v>
      </c>
      <c r="L743" s="49">
        <v>0</v>
      </c>
      <c r="M743" s="49">
        <v>0</v>
      </c>
      <c r="N743" s="49">
        <v>62322.543900990437</v>
      </c>
    </row>
    <row r="744" spans="1:27" ht="32.25" thickBot="1">
      <c r="A744" s="1" t="s">
        <v>11</v>
      </c>
      <c r="B744" s="3" t="s">
        <v>78</v>
      </c>
      <c r="C744" s="49">
        <v>0</v>
      </c>
      <c r="D744" s="49">
        <v>0</v>
      </c>
      <c r="E744" s="49">
        <v>0</v>
      </c>
      <c r="F744" s="49">
        <v>0</v>
      </c>
      <c r="G744" s="49">
        <v>0</v>
      </c>
      <c r="H744" s="49">
        <v>0</v>
      </c>
      <c r="I744" s="49">
        <v>0</v>
      </c>
      <c r="J744" s="49">
        <v>0</v>
      </c>
      <c r="K744" s="49">
        <v>0</v>
      </c>
      <c r="L744" s="49">
        <v>0</v>
      </c>
      <c r="M744" s="49">
        <v>0</v>
      </c>
      <c r="N744" s="49">
        <v>59423.290115752599</v>
      </c>
    </row>
    <row r="745" spans="1:27" ht="16.5" thickBot="1">
      <c r="A745" s="47">
        <v>45627</v>
      </c>
      <c r="B745" s="47"/>
      <c r="C745" s="47"/>
      <c r="D745" s="47"/>
      <c r="E745" s="47"/>
      <c r="F745" s="47"/>
      <c r="G745" s="47"/>
      <c r="H745" s="47"/>
      <c r="I745" s="47"/>
      <c r="J745" s="47"/>
      <c r="K745" s="47"/>
      <c r="L745" s="47"/>
      <c r="M745" s="47"/>
      <c r="N745" s="48"/>
    </row>
    <row r="746" spans="1:27" ht="16.5" thickBot="1">
      <c r="A746" s="1" t="s">
        <v>0</v>
      </c>
      <c r="B746" s="2" t="s">
        <v>53</v>
      </c>
      <c r="C746" s="49">
        <v>23964.471224159865</v>
      </c>
      <c r="D746" s="49">
        <v>22779.556864220744</v>
      </c>
      <c r="E746" s="49">
        <v>21019.867693372744</v>
      </c>
      <c r="F746" s="49">
        <v>20489.675106073308</v>
      </c>
      <c r="G746" s="49">
        <v>18965.993316410233</v>
      </c>
      <c r="H746" s="49">
        <v>17240.921509285421</v>
      </c>
      <c r="I746" s="49">
        <v>17229.338580392945</v>
      </c>
      <c r="J746" s="49">
        <v>18079.721386336085</v>
      </c>
      <c r="K746" s="49">
        <v>20360.475725241795</v>
      </c>
      <c r="L746" s="49">
        <v>21352.469101922739</v>
      </c>
      <c r="M746" s="49">
        <v>23754.707509117303</v>
      </c>
      <c r="N746" s="49">
        <v>24226.740543466789</v>
      </c>
    </row>
    <row r="747" spans="1:27" ht="16.5" thickBot="1">
      <c r="A747" s="1" t="s">
        <v>1</v>
      </c>
      <c r="B747" s="3" t="s">
        <v>54</v>
      </c>
      <c r="C747" s="50">
        <v>20416.01949799254</v>
      </c>
      <c r="D747" s="50">
        <v>19662.418068173622</v>
      </c>
      <c r="E747" s="50">
        <v>17997.588836921866</v>
      </c>
      <c r="F747" s="50">
        <v>18057.633186543746</v>
      </c>
      <c r="G747" s="50">
        <v>16880.832090821685</v>
      </c>
      <c r="H747" s="50">
        <v>15286.078410929173</v>
      </c>
      <c r="I747" s="50">
        <v>15330.191083389729</v>
      </c>
      <c r="J747" s="50">
        <v>16024.96464694098</v>
      </c>
      <c r="K747" s="50">
        <v>18094.36557006248</v>
      </c>
      <c r="L747" s="50">
        <v>18671.728367446674</v>
      </c>
      <c r="M747" s="50">
        <v>20851.52089006457</v>
      </c>
      <c r="N747" s="50">
        <v>20884.725910712903</v>
      </c>
    </row>
    <row r="748" spans="1:27" ht="16.5" thickBot="1">
      <c r="A748" s="1" t="s">
        <v>2</v>
      </c>
      <c r="B748" s="3" t="s">
        <v>75</v>
      </c>
      <c r="C748" s="49">
        <v>3548.4517261673263</v>
      </c>
      <c r="D748" s="49">
        <v>3117.1387960471216</v>
      </c>
      <c r="E748" s="49">
        <v>3022.2788564508769</v>
      </c>
      <c r="F748" s="49">
        <v>2432.0419195295581</v>
      </c>
      <c r="G748" s="49">
        <v>2085.1612255885493</v>
      </c>
      <c r="H748" s="49">
        <v>1954.8430983562484</v>
      </c>
      <c r="I748" s="49">
        <v>1899.147497003215</v>
      </c>
      <c r="J748" s="49">
        <v>2054.7567393951049</v>
      </c>
      <c r="K748" s="49">
        <v>2266.1101551793163</v>
      </c>
      <c r="L748" s="49">
        <v>2680.7407344760622</v>
      </c>
      <c r="M748" s="49">
        <v>2903.186619052733</v>
      </c>
      <c r="N748" s="49">
        <v>3342.0146327538878</v>
      </c>
    </row>
    <row r="749" spans="1:27" ht="16.5" thickBot="1">
      <c r="A749" s="1" t="s">
        <v>3</v>
      </c>
      <c r="B749" s="4" t="s">
        <v>4</v>
      </c>
      <c r="C749" s="5">
        <v>0.14807135500615354</v>
      </c>
      <c r="D749" s="5">
        <v>0.13683930792100396</v>
      </c>
      <c r="E749" s="5">
        <v>0.14378201140646366</v>
      </c>
      <c r="F749" s="5">
        <v>0.11869597282236462</v>
      </c>
      <c r="G749" s="5">
        <v>0.10994210484005464</v>
      </c>
      <c r="H749" s="5">
        <v>0.1133839103265699</v>
      </c>
      <c r="I749" s="5">
        <v>0.11022753358416511</v>
      </c>
      <c r="J749" s="5">
        <v>0.11364980109416985</v>
      </c>
      <c r="K749" s="5">
        <v>0.11129946990236175</v>
      </c>
      <c r="L749" s="5">
        <v>0.12554710753496268</v>
      </c>
      <c r="M749" s="5">
        <v>0.12221521220324265</v>
      </c>
      <c r="N749" s="5">
        <v>0.13794734899470937</v>
      </c>
      <c r="P749" s="43"/>
      <c r="Q749" s="43"/>
      <c r="R749" s="43"/>
      <c r="S749" s="43"/>
      <c r="T749" s="43"/>
      <c r="U749" s="43"/>
      <c r="V749" s="43"/>
      <c r="W749" s="43"/>
      <c r="X749" s="43"/>
      <c r="Y749" s="43"/>
      <c r="Z749" s="43"/>
      <c r="AA749" s="43"/>
    </row>
    <row r="750" spans="1:27" ht="48" thickBot="1">
      <c r="A750" s="1" t="s">
        <v>5</v>
      </c>
      <c r="B750" s="3" t="s">
        <v>6</v>
      </c>
      <c r="C750" s="49">
        <v>3.773962</v>
      </c>
      <c r="D750" s="49">
        <v>3.773962</v>
      </c>
      <c r="E750" s="49">
        <v>3.773962</v>
      </c>
      <c r="F750" s="49">
        <v>3.773962</v>
      </c>
      <c r="G750" s="49">
        <v>3.773962</v>
      </c>
      <c r="H750" s="49">
        <v>3.773962</v>
      </c>
      <c r="I750" s="49">
        <v>3.773962</v>
      </c>
      <c r="J750" s="49">
        <v>3.773962</v>
      </c>
      <c r="K750" s="49">
        <v>3.773962</v>
      </c>
      <c r="L750" s="49">
        <v>3.773962</v>
      </c>
      <c r="M750" s="49">
        <v>3.773962</v>
      </c>
      <c r="N750" s="49">
        <v>3.773962</v>
      </c>
      <c r="P750" s="43"/>
      <c r="Q750" s="43"/>
      <c r="R750" s="43"/>
      <c r="S750" s="43"/>
      <c r="T750" s="43"/>
      <c r="U750" s="43"/>
      <c r="V750" s="43"/>
      <c r="W750" s="43"/>
      <c r="X750" s="43"/>
      <c r="Y750" s="43"/>
      <c r="Z750" s="43"/>
      <c r="AA750" s="43"/>
    </row>
    <row r="751" spans="1:27" ht="32.25" thickBot="1">
      <c r="A751" s="1" t="s">
        <v>7</v>
      </c>
      <c r="B751" s="3" t="s">
        <v>8</v>
      </c>
      <c r="C751" s="5">
        <v>0.48525756964373934</v>
      </c>
      <c r="D751" s="5">
        <v>0.45499165677331022</v>
      </c>
      <c r="E751" s="5">
        <v>0.47391861579028283</v>
      </c>
      <c r="F751" s="5">
        <v>0.40197461229297998</v>
      </c>
      <c r="G751" s="5">
        <v>0.37442259718701382</v>
      </c>
      <c r="H751" s="5">
        <v>0.38541612342057535</v>
      </c>
      <c r="I751" s="5">
        <v>0.37534235413134615</v>
      </c>
      <c r="J751" s="5">
        <v>0.38625664882073429</v>
      </c>
      <c r="K751" s="5">
        <v>0.37878344725351143</v>
      </c>
      <c r="L751" s="5">
        <v>0.42262156352821034</v>
      </c>
      <c r="M751" s="5">
        <v>0.41267832160486068</v>
      </c>
      <c r="N751" s="5">
        <v>0.45806090210053629</v>
      </c>
      <c r="P751" s="43"/>
      <c r="Q751" s="43"/>
      <c r="R751" s="43"/>
      <c r="S751" s="43"/>
      <c r="T751" s="43"/>
      <c r="U751" s="43"/>
      <c r="V751" s="43"/>
      <c r="W751" s="43"/>
      <c r="X751" s="43"/>
      <c r="Y751" s="43"/>
      <c r="Z751" s="43"/>
      <c r="AA751" s="43"/>
    </row>
    <row r="752" spans="1:27" ht="48" thickBot="1">
      <c r="A752" s="1" t="s">
        <v>9</v>
      </c>
      <c r="B752" s="3" t="s">
        <v>76</v>
      </c>
      <c r="C752" s="49">
        <v>15520.675216335963</v>
      </c>
      <c r="D752" s="49">
        <v>13526.263143750955</v>
      </c>
      <c r="E752" s="49">
        <v>13182.867116962607</v>
      </c>
      <c r="F752" s="49">
        <v>10355.017479969079</v>
      </c>
      <c r="G752" s="49">
        <v>8764.1720430440018</v>
      </c>
      <c r="H752" s="49">
        <v>8261.2175544231213</v>
      </c>
      <c r="I752" s="49">
        <v>7986.0876299623296</v>
      </c>
      <c r="J752" s="49">
        <v>8686.9263935484996</v>
      </c>
      <c r="K752" s="49">
        <v>9545.7320834442489</v>
      </c>
      <c r="L752" s="49">
        <v>11508.270418211245</v>
      </c>
      <c r="M752" s="49">
        <v>12415.687418747857</v>
      </c>
      <c r="N752" s="49">
        <v>14515.035188060599</v>
      </c>
    </row>
    <row r="753" spans="1:27" ht="32.25" thickBot="1">
      <c r="A753" s="1" t="s">
        <v>10</v>
      </c>
      <c r="B753" s="3" t="s">
        <v>77</v>
      </c>
      <c r="C753" s="49">
        <v>70289.32617695244</v>
      </c>
      <c r="D753" s="49">
        <v>61257.12372781997</v>
      </c>
      <c r="E753" s="49">
        <v>59701.967460559725</v>
      </c>
      <c r="F753" s="49">
        <v>46895.330974486882</v>
      </c>
      <c r="G753" s="49">
        <v>39690.782702292512</v>
      </c>
      <c r="H753" s="49">
        <v>37413.025348950949</v>
      </c>
      <c r="I753" s="49">
        <v>36167.029492977468</v>
      </c>
      <c r="J753" s="49">
        <v>39340.956127258898</v>
      </c>
      <c r="K753" s="49">
        <v>43230.276174119303</v>
      </c>
      <c r="L753" s="49">
        <v>52118.130292864014</v>
      </c>
      <c r="M753" s="49">
        <v>56227.59902667901</v>
      </c>
      <c r="N753" s="49">
        <v>65735.029474084251</v>
      </c>
    </row>
    <row r="754" spans="1:27" ht="32.25" thickBot="1">
      <c r="A754" s="1" t="s">
        <v>11</v>
      </c>
      <c r="B754" s="3" t="s">
        <v>78</v>
      </c>
      <c r="C754" s="49">
        <v>67019.456524261521</v>
      </c>
      <c r="D754" s="49">
        <v>58407.433443629845</v>
      </c>
      <c r="E754" s="49">
        <v>56924.62327157479</v>
      </c>
      <c r="F754" s="49">
        <v>44713.753373069339</v>
      </c>
      <c r="G754" s="49">
        <v>37844.361731873076</v>
      </c>
      <c r="H754" s="49">
        <v>35672.565981110194</v>
      </c>
      <c r="I754" s="49">
        <v>34484.534033149859</v>
      </c>
      <c r="J754" s="49">
        <v>37510.809139869663</v>
      </c>
      <c r="K754" s="49">
        <v>41219.197453812114</v>
      </c>
      <c r="L754" s="49">
        <v>49693.58730933052</v>
      </c>
      <c r="M754" s="49">
        <v>53611.882961366988</v>
      </c>
      <c r="N754" s="49">
        <v>62677.026364836478</v>
      </c>
    </row>
    <row r="755" spans="1:27" ht="16.5" thickBot="1">
      <c r="A755" s="47">
        <v>45992</v>
      </c>
      <c r="B755" s="47"/>
      <c r="C755" s="47"/>
      <c r="D755" s="47"/>
      <c r="E755" s="47"/>
      <c r="F755" s="47"/>
      <c r="G755" s="47"/>
      <c r="H755" s="47"/>
      <c r="I755" s="47"/>
      <c r="J755" s="47"/>
      <c r="K755" s="47"/>
      <c r="L755" s="47"/>
      <c r="M755" s="47"/>
      <c r="N755" s="48"/>
    </row>
    <row r="756" spans="1:27" ht="16.5" thickBot="1">
      <c r="A756" s="1" t="s">
        <v>0</v>
      </c>
      <c r="B756" s="2" t="s">
        <v>53</v>
      </c>
      <c r="C756" s="49">
        <v>23964.471224159865</v>
      </c>
      <c r="D756" s="49">
        <v>22779.556864220744</v>
      </c>
      <c r="E756" s="49">
        <v>21019.867693372744</v>
      </c>
      <c r="F756" s="49">
        <v>20489.675106073308</v>
      </c>
      <c r="G756" s="49">
        <v>18965.993316410233</v>
      </c>
      <c r="H756" s="49">
        <v>17240.921509285421</v>
      </c>
      <c r="I756" s="49">
        <v>17229.338580392945</v>
      </c>
      <c r="J756" s="49">
        <v>18079.721386336085</v>
      </c>
      <c r="K756" s="49">
        <v>20360.475725241795</v>
      </c>
      <c r="L756" s="49">
        <v>21352.469101922739</v>
      </c>
      <c r="M756" s="49">
        <v>23754.707509117303</v>
      </c>
      <c r="N756" s="49">
        <v>24226.740543466789</v>
      </c>
    </row>
    <row r="757" spans="1:27" ht="16.5" thickBot="1">
      <c r="A757" s="1" t="s">
        <v>1</v>
      </c>
      <c r="B757" s="3" t="s">
        <v>54</v>
      </c>
      <c r="C757" s="50">
        <v>20416.01949799254</v>
      </c>
      <c r="D757" s="50">
        <v>19662.418068173622</v>
      </c>
      <c r="E757" s="50">
        <v>17997.588836921866</v>
      </c>
      <c r="F757" s="50">
        <v>18057.633186543746</v>
      </c>
      <c r="G757" s="50">
        <v>16880.832090821685</v>
      </c>
      <c r="H757" s="50">
        <v>15286.078410929173</v>
      </c>
      <c r="I757" s="50">
        <v>15330.191083389729</v>
      </c>
      <c r="J757" s="50">
        <v>16024.96464694098</v>
      </c>
      <c r="K757" s="50">
        <v>18094.36557006248</v>
      </c>
      <c r="L757" s="50">
        <v>18671.728367446674</v>
      </c>
      <c r="M757" s="50">
        <v>20851.52089006457</v>
      </c>
      <c r="N757" s="50">
        <v>20884.725910712903</v>
      </c>
    </row>
    <row r="758" spans="1:27" ht="16.5" thickBot="1">
      <c r="A758" s="1" t="s">
        <v>2</v>
      </c>
      <c r="B758" s="3" t="s">
        <v>75</v>
      </c>
      <c r="C758" s="49">
        <v>3548.4517261673263</v>
      </c>
      <c r="D758" s="49">
        <v>3117.1387960471216</v>
      </c>
      <c r="E758" s="49">
        <v>3022.2788564508769</v>
      </c>
      <c r="F758" s="49">
        <v>2432.0419195295581</v>
      </c>
      <c r="G758" s="49">
        <v>2085.1612255885493</v>
      </c>
      <c r="H758" s="49">
        <v>1954.8430983562484</v>
      </c>
      <c r="I758" s="49">
        <v>1899.147497003215</v>
      </c>
      <c r="J758" s="49">
        <v>2054.7567393951049</v>
      </c>
      <c r="K758" s="49">
        <v>2266.1101551793163</v>
      </c>
      <c r="L758" s="49">
        <v>2680.7407344760622</v>
      </c>
      <c r="M758" s="49">
        <v>2903.186619052733</v>
      </c>
      <c r="N758" s="49">
        <v>3342.0146327538878</v>
      </c>
    </row>
    <row r="759" spans="1:27" ht="16.5" thickBot="1">
      <c r="A759" s="1" t="s">
        <v>3</v>
      </c>
      <c r="B759" s="4" t="s">
        <v>4</v>
      </c>
      <c r="C759" s="5">
        <v>0.14807135500615354</v>
      </c>
      <c r="D759" s="5">
        <v>0.13683930792100396</v>
      </c>
      <c r="E759" s="5">
        <v>0.14378201140646366</v>
      </c>
      <c r="F759" s="5">
        <v>0.11869597282236462</v>
      </c>
      <c r="G759" s="5">
        <v>0.10994210484005464</v>
      </c>
      <c r="H759" s="5">
        <v>0.1133839103265699</v>
      </c>
      <c r="I759" s="5">
        <v>0.11022753358416511</v>
      </c>
      <c r="J759" s="5">
        <v>0.11364980109416985</v>
      </c>
      <c r="K759" s="5">
        <v>0.11129946990236175</v>
      </c>
      <c r="L759" s="5">
        <v>0.12554710753496268</v>
      </c>
      <c r="M759" s="5">
        <v>0.12221521220324265</v>
      </c>
      <c r="N759" s="5">
        <v>0.13794734899470937</v>
      </c>
      <c r="P759" s="43"/>
      <c r="Q759" s="43"/>
      <c r="R759" s="43"/>
      <c r="S759" s="43"/>
      <c r="T759" s="43"/>
      <c r="U759" s="43"/>
      <c r="V759" s="43"/>
      <c r="W759" s="43"/>
      <c r="X759" s="43"/>
      <c r="Y759" s="43"/>
      <c r="Z759" s="43"/>
      <c r="AA759" s="43"/>
    </row>
    <row r="760" spans="1:27" ht="48" thickBot="1">
      <c r="A760" s="1" t="s">
        <v>5</v>
      </c>
      <c r="B760" s="3" t="s">
        <v>6</v>
      </c>
      <c r="C760" s="49">
        <v>3.963991</v>
      </c>
      <c r="D760" s="49">
        <v>3.963991</v>
      </c>
      <c r="E760" s="49">
        <v>3.963991</v>
      </c>
      <c r="F760" s="49">
        <v>3.963991</v>
      </c>
      <c r="G760" s="49">
        <v>3.963991</v>
      </c>
      <c r="H760" s="49">
        <v>3.963991</v>
      </c>
      <c r="I760" s="49">
        <v>3.963991</v>
      </c>
      <c r="J760" s="49">
        <v>3.963991</v>
      </c>
      <c r="K760" s="49">
        <v>3.963991</v>
      </c>
      <c r="L760" s="49">
        <v>3.963991</v>
      </c>
      <c r="M760" s="49">
        <v>3.963991</v>
      </c>
      <c r="N760" s="49">
        <v>3.963991</v>
      </c>
      <c r="P760" s="43"/>
      <c r="Q760" s="43"/>
      <c r="R760" s="43"/>
      <c r="S760" s="43"/>
      <c r="T760" s="43"/>
      <c r="U760" s="43"/>
      <c r="V760" s="43"/>
      <c r="W760" s="43"/>
      <c r="X760" s="43"/>
      <c r="Y760" s="43"/>
      <c r="Z760" s="43"/>
      <c r="AA760" s="43"/>
    </row>
    <row r="761" spans="1:27" ht="32.25" thickBot="1">
      <c r="A761" s="1" t="s">
        <v>7</v>
      </c>
      <c r="B761" s="3" t="s">
        <v>8</v>
      </c>
      <c r="C761" s="5">
        <v>0.48525756964373934</v>
      </c>
      <c r="D761" s="5">
        <v>0.45499165677331022</v>
      </c>
      <c r="E761" s="5">
        <v>0.47391861579028283</v>
      </c>
      <c r="F761" s="5">
        <v>0.40197461229297998</v>
      </c>
      <c r="G761" s="5">
        <v>0.37442259718701382</v>
      </c>
      <c r="H761" s="5">
        <v>0.38541612342057535</v>
      </c>
      <c r="I761" s="5">
        <v>0.37534235413134615</v>
      </c>
      <c r="J761" s="5">
        <v>0.38625664882073429</v>
      </c>
      <c r="K761" s="5">
        <v>0.37878344725351143</v>
      </c>
      <c r="L761" s="5">
        <v>0.42262156352821034</v>
      </c>
      <c r="M761" s="5">
        <v>0.41267832160486068</v>
      </c>
      <c r="N761" s="5">
        <v>0.45806090210053629</v>
      </c>
      <c r="P761" s="43"/>
      <c r="Q761" s="43"/>
      <c r="R761" s="43"/>
      <c r="S761" s="43"/>
      <c r="T761" s="43"/>
      <c r="U761" s="43"/>
      <c r="V761" s="43"/>
      <c r="W761" s="43"/>
      <c r="X761" s="43"/>
      <c r="Y761" s="43"/>
      <c r="Z761" s="43"/>
      <c r="AA761" s="43"/>
    </row>
    <row r="762" spans="1:27" ht="48" thickBot="1">
      <c r="A762" s="1" t="s">
        <v>9</v>
      </c>
      <c r="B762" s="3" t="s">
        <v>76</v>
      </c>
      <c r="C762" s="49">
        <v>15520.675216335963</v>
      </c>
      <c r="D762" s="49">
        <v>13526.263143750955</v>
      </c>
      <c r="E762" s="49">
        <v>13182.867116962607</v>
      </c>
      <c r="F762" s="49">
        <v>10355.017479969079</v>
      </c>
      <c r="G762" s="49">
        <v>8764.1720430440018</v>
      </c>
      <c r="H762" s="49">
        <v>8261.2175544231213</v>
      </c>
      <c r="I762" s="49">
        <v>7986.0876299623296</v>
      </c>
      <c r="J762" s="49">
        <v>8686.9263935484996</v>
      </c>
      <c r="K762" s="49">
        <v>9545.7320834442489</v>
      </c>
      <c r="L762" s="49">
        <v>11508.270418211245</v>
      </c>
      <c r="M762" s="49">
        <v>12415.687418747857</v>
      </c>
      <c r="N762" s="49">
        <v>14515.035188060599</v>
      </c>
    </row>
    <row r="763" spans="1:27" ht="32.25" thickBot="1">
      <c r="A763" s="1" t="s">
        <v>10</v>
      </c>
      <c r="B763" s="3" t="s">
        <v>77</v>
      </c>
      <c r="C763" s="49">
        <v>73828.580245774574</v>
      </c>
      <c r="D763" s="49">
        <v>64341.582438552592</v>
      </c>
      <c r="E763" s="49">
        <v>62708.119927002859</v>
      </c>
      <c r="F763" s="49">
        <v>49256.635314528132</v>
      </c>
      <c r="G763" s="49">
        <v>41689.318921293649</v>
      </c>
      <c r="H763" s="49">
        <v>39296.870441730316</v>
      </c>
      <c r="I763" s="49">
        <v>37988.13538845841</v>
      </c>
      <c r="J763" s="49">
        <v>41321.87765002645</v>
      </c>
      <c r="K763" s="49">
        <v>45407.035280621094</v>
      </c>
      <c r="L763" s="49">
        <v>54742.416436026731</v>
      </c>
      <c r="M763" s="49">
        <v>59058.807824075688</v>
      </c>
      <c r="N763" s="49">
        <v>69044.962620186619</v>
      </c>
    </row>
    <row r="764" spans="1:27" ht="32.25" thickBot="1">
      <c r="A764" s="1" t="s">
        <v>11</v>
      </c>
      <c r="B764" s="3" t="s">
        <v>78</v>
      </c>
      <c r="C764" s="49">
        <v>70394.06398025839</v>
      </c>
      <c r="D764" s="49">
        <v>61348.40268758608</v>
      </c>
      <c r="E764" s="49">
        <v>59790.929089088073</v>
      </c>
      <c r="F764" s="49">
        <v>46965.209492588023</v>
      </c>
      <c r="G764" s="49">
        <v>39749.925755979879</v>
      </c>
      <c r="H764" s="49">
        <v>37468.774326828672</v>
      </c>
      <c r="I764" s="49">
        <v>36220.921818131654</v>
      </c>
      <c r="J764" s="49">
        <v>39399.577905967541</v>
      </c>
      <c r="K764" s="49">
        <v>43294.693410832995</v>
      </c>
      <c r="L764" s="49">
        <v>52195.791280330952</v>
      </c>
      <c r="M764" s="49">
        <v>56311.383514702073</v>
      </c>
      <c r="N764" s="49">
        <v>65832.980940712849</v>
      </c>
    </row>
    <row r="765" spans="1:27" ht="16.5" thickBot="1">
      <c r="A765" s="47">
        <v>46357</v>
      </c>
      <c r="B765" s="47"/>
      <c r="C765" s="47"/>
      <c r="D765" s="47"/>
      <c r="E765" s="47"/>
      <c r="F765" s="47"/>
      <c r="G765" s="47"/>
      <c r="H765" s="47"/>
      <c r="I765" s="47"/>
      <c r="J765" s="47"/>
      <c r="K765" s="47"/>
      <c r="L765" s="47"/>
      <c r="M765" s="47"/>
      <c r="N765" s="48"/>
    </row>
    <row r="766" spans="1:27" ht="16.5" thickBot="1">
      <c r="A766" s="1" t="s">
        <v>0</v>
      </c>
      <c r="B766" s="2" t="s">
        <v>53</v>
      </c>
      <c r="C766" s="49">
        <v>23964.471224159865</v>
      </c>
      <c r="D766" s="49">
        <v>22779.556864220744</v>
      </c>
      <c r="E766" s="49">
        <v>21019.867693372744</v>
      </c>
      <c r="F766" s="49">
        <v>20489.675106073308</v>
      </c>
      <c r="G766" s="49">
        <v>18965.993316410233</v>
      </c>
      <c r="H766" s="49">
        <v>17240.921509285421</v>
      </c>
      <c r="I766" s="49">
        <v>17229.338580392945</v>
      </c>
      <c r="J766" s="49">
        <v>18079.721386336085</v>
      </c>
      <c r="K766" s="49">
        <v>20360.475725241795</v>
      </c>
      <c r="L766" s="49">
        <v>21352.469101922739</v>
      </c>
      <c r="M766" s="49">
        <v>23754.707509117303</v>
      </c>
      <c r="N766" s="49">
        <v>24226.740543466789</v>
      </c>
    </row>
    <row r="767" spans="1:27" ht="16.5" thickBot="1">
      <c r="A767" s="1" t="s">
        <v>1</v>
      </c>
      <c r="B767" s="3" t="s">
        <v>54</v>
      </c>
      <c r="C767" s="50">
        <v>20416.01949799254</v>
      </c>
      <c r="D767" s="50">
        <v>19662.418068173622</v>
      </c>
      <c r="E767" s="50">
        <v>17997.588836921866</v>
      </c>
      <c r="F767" s="50">
        <v>18057.633186543746</v>
      </c>
      <c r="G767" s="50">
        <v>16880.832090821685</v>
      </c>
      <c r="H767" s="50">
        <v>15286.078410929173</v>
      </c>
      <c r="I767" s="50">
        <v>15330.191083389729</v>
      </c>
      <c r="J767" s="50">
        <v>16024.96464694098</v>
      </c>
      <c r="K767" s="50">
        <v>18094.36557006248</v>
      </c>
      <c r="L767" s="50">
        <v>18671.728367446674</v>
      </c>
      <c r="M767" s="50">
        <v>20851.52089006457</v>
      </c>
      <c r="N767" s="50">
        <v>20884.725910712903</v>
      </c>
    </row>
    <row r="768" spans="1:27" ht="16.5" thickBot="1">
      <c r="A768" s="1" t="s">
        <v>2</v>
      </c>
      <c r="B768" s="3" t="s">
        <v>75</v>
      </c>
      <c r="C768" s="49">
        <v>3548.4517261673263</v>
      </c>
      <c r="D768" s="49">
        <v>3117.1387960471216</v>
      </c>
      <c r="E768" s="49">
        <v>3022.2788564508769</v>
      </c>
      <c r="F768" s="49">
        <v>2432.0419195295581</v>
      </c>
      <c r="G768" s="49">
        <v>2085.1612255885493</v>
      </c>
      <c r="H768" s="49">
        <v>1954.8430983562484</v>
      </c>
      <c r="I768" s="49">
        <v>1899.147497003215</v>
      </c>
      <c r="J768" s="49">
        <v>2054.7567393951049</v>
      </c>
      <c r="K768" s="49">
        <v>2266.1101551793163</v>
      </c>
      <c r="L768" s="49">
        <v>2680.7407344760622</v>
      </c>
      <c r="M768" s="49">
        <v>2903.186619052733</v>
      </c>
      <c r="N768" s="49">
        <v>3342.0146327538878</v>
      </c>
    </row>
    <row r="769" spans="1:27" ht="16.5" thickBot="1">
      <c r="A769" s="1" t="s">
        <v>3</v>
      </c>
      <c r="B769" s="4" t="s">
        <v>4</v>
      </c>
      <c r="C769" s="5">
        <v>0.14807135500615354</v>
      </c>
      <c r="D769" s="5">
        <v>0.13683930792100396</v>
      </c>
      <c r="E769" s="5">
        <v>0.14378201140646366</v>
      </c>
      <c r="F769" s="5">
        <v>0.11869597282236462</v>
      </c>
      <c r="G769" s="5">
        <v>0.10994210484005464</v>
      </c>
      <c r="H769" s="5">
        <v>0.1133839103265699</v>
      </c>
      <c r="I769" s="5">
        <v>0.11022753358416511</v>
      </c>
      <c r="J769" s="5">
        <v>0.11364980109416985</v>
      </c>
      <c r="K769" s="5">
        <v>0.11129946990236175</v>
      </c>
      <c r="L769" s="5">
        <v>0.12554710753496268</v>
      </c>
      <c r="M769" s="5">
        <v>0.12221521220324265</v>
      </c>
      <c r="N769" s="5">
        <v>0.13794734899470937</v>
      </c>
      <c r="P769" s="43"/>
      <c r="Q769" s="43"/>
      <c r="R769" s="43"/>
      <c r="S769" s="43"/>
      <c r="T769" s="43"/>
      <c r="U769" s="43"/>
      <c r="V769" s="43"/>
      <c r="W769" s="43"/>
      <c r="X769" s="43"/>
      <c r="Y769" s="43"/>
      <c r="Z769" s="43"/>
      <c r="AA769" s="43"/>
    </row>
    <row r="770" spans="1:27" ht="48" thickBot="1">
      <c r="A770" s="1" t="s">
        <v>5</v>
      </c>
      <c r="B770" s="3" t="s">
        <v>6</v>
      </c>
      <c r="C770" s="49">
        <v>4.163659</v>
      </c>
      <c r="D770" s="49">
        <v>4.163659</v>
      </c>
      <c r="E770" s="49">
        <v>4.163659</v>
      </c>
      <c r="F770" s="49">
        <v>4.163659</v>
      </c>
      <c r="G770" s="49">
        <v>4.163659</v>
      </c>
      <c r="H770" s="49">
        <v>4.163659</v>
      </c>
      <c r="I770" s="49">
        <v>4.163659</v>
      </c>
      <c r="J770" s="49">
        <v>4.163659</v>
      </c>
      <c r="K770" s="49">
        <v>4.163659</v>
      </c>
      <c r="L770" s="49">
        <v>4.163659</v>
      </c>
      <c r="M770" s="49">
        <v>4.163659</v>
      </c>
      <c r="N770" s="49">
        <v>4.163659</v>
      </c>
      <c r="P770" s="43"/>
      <c r="Q770" s="43"/>
      <c r="R770" s="43"/>
      <c r="S770" s="43"/>
      <c r="T770" s="43"/>
      <c r="U770" s="43"/>
      <c r="V770" s="43"/>
      <c r="W770" s="43"/>
      <c r="X770" s="43"/>
      <c r="Y770" s="43"/>
      <c r="Z770" s="43"/>
      <c r="AA770" s="43"/>
    </row>
    <row r="771" spans="1:27" ht="32.25" thickBot="1">
      <c r="A771" s="1" t="s">
        <v>7</v>
      </c>
      <c r="B771" s="3" t="s">
        <v>8</v>
      </c>
      <c r="C771" s="5">
        <v>0.48525756964373934</v>
      </c>
      <c r="D771" s="5">
        <v>0.45499165677331022</v>
      </c>
      <c r="E771" s="5">
        <v>0.47391861579028283</v>
      </c>
      <c r="F771" s="5">
        <v>0.40197461229297998</v>
      </c>
      <c r="G771" s="5">
        <v>0.37442259718701382</v>
      </c>
      <c r="H771" s="5">
        <v>0.38541612342057535</v>
      </c>
      <c r="I771" s="5">
        <v>0.37534235413134615</v>
      </c>
      <c r="J771" s="5">
        <v>0.38625664882073429</v>
      </c>
      <c r="K771" s="5">
        <v>0.37878344725351143</v>
      </c>
      <c r="L771" s="5">
        <v>0.42262156352821034</v>
      </c>
      <c r="M771" s="5">
        <v>0.41267832160486068</v>
      </c>
      <c r="N771" s="5">
        <v>0.45806090210053629</v>
      </c>
      <c r="P771" s="43"/>
      <c r="Q771" s="43"/>
      <c r="R771" s="43"/>
      <c r="S771" s="43"/>
      <c r="T771" s="43"/>
      <c r="U771" s="43"/>
      <c r="V771" s="43"/>
      <c r="W771" s="43"/>
      <c r="X771" s="43"/>
      <c r="Y771" s="43"/>
      <c r="Z771" s="43"/>
      <c r="AA771" s="43"/>
    </row>
    <row r="772" spans="1:27" ht="48" thickBot="1">
      <c r="A772" s="1" t="s">
        <v>9</v>
      </c>
      <c r="B772" s="3" t="s">
        <v>76</v>
      </c>
      <c r="C772" s="49">
        <v>15520.675216335963</v>
      </c>
      <c r="D772" s="49">
        <v>13526.263143750955</v>
      </c>
      <c r="E772" s="49">
        <v>13182.867116962607</v>
      </c>
      <c r="F772" s="49">
        <v>10355.017479969079</v>
      </c>
      <c r="G772" s="49">
        <v>8764.1720430440018</v>
      </c>
      <c r="H772" s="49">
        <v>8261.2175544231213</v>
      </c>
      <c r="I772" s="49">
        <v>7986.0876299623296</v>
      </c>
      <c r="J772" s="49">
        <v>8686.9263935484996</v>
      </c>
      <c r="K772" s="49">
        <v>9545.7320834442489</v>
      </c>
      <c r="L772" s="49">
        <v>11508.270418211245</v>
      </c>
      <c r="M772" s="49">
        <v>12415.687418747857</v>
      </c>
      <c r="N772" s="49">
        <v>14515.035188060599</v>
      </c>
    </row>
    <row r="773" spans="1:27" ht="32.25" thickBot="1">
      <c r="A773" s="1" t="s">
        <v>10</v>
      </c>
      <c r="B773" s="3" t="s">
        <v>77</v>
      </c>
      <c r="C773" s="49">
        <v>77547.358860688997</v>
      </c>
      <c r="D773" s="49">
        <v>67582.496729816354</v>
      </c>
      <c r="E773" s="49">
        <v>65866.755980814487</v>
      </c>
      <c r="F773" s="49">
        <v>51737.714070756694</v>
      </c>
      <c r="G773" s="49">
        <v>43789.228565482255</v>
      </c>
      <c r="H773" s="49">
        <v>41276.271385718181</v>
      </c>
      <c r="I773" s="49">
        <v>39901.614762337587</v>
      </c>
      <c r="J773" s="49">
        <v>43403.2791130029</v>
      </c>
      <c r="K773" s="49">
        <v>47694.207960985674</v>
      </c>
      <c r="L773" s="49">
        <v>57499.816441462812</v>
      </c>
      <c r="M773" s="49">
        <v>62033.626394707549</v>
      </c>
      <c r="N773" s="49">
        <v>72522.788275302242</v>
      </c>
    </row>
    <row r="774" spans="1:27" ht="32.25" thickBot="1">
      <c r="A774" s="1" t="s">
        <v>11</v>
      </c>
      <c r="B774" s="3" t="s">
        <v>78</v>
      </c>
      <c r="C774" s="49">
        <v>73939.844474414451</v>
      </c>
      <c r="D774" s="49">
        <v>64438.549175765533</v>
      </c>
      <c r="E774" s="49">
        <v>62802.624935360189</v>
      </c>
      <c r="F774" s="49">
        <v>49330.868105073787</v>
      </c>
      <c r="G774" s="49">
        <v>41752.147298825199</v>
      </c>
      <c r="H774" s="49">
        <v>39356.093251692335</v>
      </c>
      <c r="I774" s="49">
        <v>38045.385853893255</v>
      </c>
      <c r="J774" s="49">
        <v>41384.15227087622</v>
      </c>
      <c r="K774" s="49">
        <v>45475.466486239631</v>
      </c>
      <c r="L774" s="49">
        <v>54824.91663741706</v>
      </c>
      <c r="M774" s="49">
        <v>59147.813093783749</v>
      </c>
      <c r="N774" s="49">
        <v>69149.017641722079</v>
      </c>
    </row>
    <row r="775" spans="1:27" ht="16.5" thickBot="1">
      <c r="A775" s="47">
        <v>46722</v>
      </c>
      <c r="B775" s="47"/>
      <c r="C775" s="47"/>
      <c r="D775" s="47"/>
      <c r="E775" s="47"/>
      <c r="F775" s="47"/>
      <c r="G775" s="47"/>
      <c r="H775" s="47"/>
      <c r="I775" s="47"/>
      <c r="J775" s="47"/>
      <c r="K775" s="47"/>
      <c r="L775" s="47"/>
      <c r="M775" s="47"/>
      <c r="N775" s="48"/>
    </row>
    <row r="776" spans="1:27" ht="16.5" thickBot="1">
      <c r="A776" s="1" t="s">
        <v>0</v>
      </c>
      <c r="B776" s="2" t="s">
        <v>53</v>
      </c>
      <c r="C776" s="49">
        <v>23964.471224159865</v>
      </c>
      <c r="D776" s="49">
        <v>22779.556864220744</v>
      </c>
      <c r="E776" s="49">
        <v>21019.867693372744</v>
      </c>
      <c r="F776" s="49">
        <v>20489.675106073308</v>
      </c>
      <c r="G776" s="49">
        <v>18965.993316410233</v>
      </c>
      <c r="H776" s="49">
        <v>17240.921509285421</v>
      </c>
      <c r="I776" s="49">
        <v>17229.338580392945</v>
      </c>
      <c r="J776" s="49">
        <v>18079.721386336085</v>
      </c>
      <c r="K776" s="49">
        <v>20360.475725241795</v>
      </c>
      <c r="L776" s="49">
        <v>21352.469101922739</v>
      </c>
      <c r="M776" s="49">
        <v>23754.707509117303</v>
      </c>
      <c r="N776" s="49">
        <v>24226.740543466789</v>
      </c>
    </row>
    <row r="777" spans="1:27" ht="16.5" thickBot="1">
      <c r="A777" s="1" t="s">
        <v>1</v>
      </c>
      <c r="B777" s="3" t="s">
        <v>54</v>
      </c>
      <c r="C777" s="50">
        <v>20416.01949799254</v>
      </c>
      <c r="D777" s="50">
        <v>19662.418068173622</v>
      </c>
      <c r="E777" s="50">
        <v>17997.588836921866</v>
      </c>
      <c r="F777" s="50">
        <v>18057.633186543746</v>
      </c>
      <c r="G777" s="50">
        <v>16880.832090821685</v>
      </c>
      <c r="H777" s="50">
        <v>15286.078410929173</v>
      </c>
      <c r="I777" s="50">
        <v>15330.191083389729</v>
      </c>
      <c r="J777" s="50">
        <v>16024.96464694098</v>
      </c>
      <c r="K777" s="50">
        <v>18094.36557006248</v>
      </c>
      <c r="L777" s="50">
        <v>18671.728367446674</v>
      </c>
      <c r="M777" s="50">
        <v>20851.52089006457</v>
      </c>
      <c r="N777" s="50">
        <v>20884.725910712903</v>
      </c>
    </row>
    <row r="778" spans="1:27" ht="16.5" thickBot="1">
      <c r="A778" s="1" t="s">
        <v>2</v>
      </c>
      <c r="B778" s="3" t="s">
        <v>75</v>
      </c>
      <c r="C778" s="49">
        <v>3548.4517261673263</v>
      </c>
      <c r="D778" s="49">
        <v>3117.1387960471216</v>
      </c>
      <c r="E778" s="49">
        <v>3022.2788564508769</v>
      </c>
      <c r="F778" s="49">
        <v>2432.0419195295581</v>
      </c>
      <c r="G778" s="49">
        <v>2085.1612255885493</v>
      </c>
      <c r="H778" s="49">
        <v>1954.8430983562484</v>
      </c>
      <c r="I778" s="49">
        <v>1899.147497003215</v>
      </c>
      <c r="J778" s="49">
        <v>2054.7567393951049</v>
      </c>
      <c r="K778" s="49">
        <v>2266.1101551793163</v>
      </c>
      <c r="L778" s="49">
        <v>2680.7407344760622</v>
      </c>
      <c r="M778" s="49">
        <v>2903.186619052733</v>
      </c>
      <c r="N778" s="49">
        <v>3342.0146327538878</v>
      </c>
    </row>
    <row r="779" spans="1:27" ht="16.5" thickBot="1">
      <c r="A779" s="1" t="s">
        <v>3</v>
      </c>
      <c r="B779" s="4" t="s">
        <v>4</v>
      </c>
      <c r="C779" s="5">
        <v>0.14807135500615354</v>
      </c>
      <c r="D779" s="5">
        <v>0.13683930792100396</v>
      </c>
      <c r="E779" s="5">
        <v>0.14378201140646366</v>
      </c>
      <c r="F779" s="5">
        <v>0.11869597282236462</v>
      </c>
      <c r="G779" s="5">
        <v>0.10994210484005464</v>
      </c>
      <c r="H779" s="5">
        <v>0.1133839103265699</v>
      </c>
      <c r="I779" s="5">
        <v>0.11022753358416511</v>
      </c>
      <c r="J779" s="5">
        <v>0.11364980109416985</v>
      </c>
      <c r="K779" s="5">
        <v>0.11129946990236175</v>
      </c>
      <c r="L779" s="5">
        <v>0.12554710753496268</v>
      </c>
      <c r="M779" s="5">
        <v>0.12221521220324265</v>
      </c>
      <c r="N779" s="5">
        <v>0.13794734899470937</v>
      </c>
      <c r="P779" s="43"/>
      <c r="Q779" s="43"/>
      <c r="R779" s="43"/>
      <c r="S779" s="43"/>
      <c r="T779" s="43"/>
      <c r="U779" s="43"/>
      <c r="V779" s="43"/>
      <c r="W779" s="43"/>
      <c r="X779" s="43"/>
      <c r="Y779" s="43"/>
      <c r="Z779" s="43"/>
      <c r="AA779" s="43"/>
    </row>
    <row r="780" spans="1:27" ht="48" thickBot="1">
      <c r="A780" s="1" t="s">
        <v>5</v>
      </c>
      <c r="B780" s="3" t="s">
        <v>6</v>
      </c>
      <c r="C780" s="49">
        <v>4.3734469999999908</v>
      </c>
      <c r="D780" s="49">
        <v>4.3734469999999908</v>
      </c>
      <c r="E780" s="49">
        <v>4.3734469999999908</v>
      </c>
      <c r="F780" s="49">
        <v>4.3734469999999908</v>
      </c>
      <c r="G780" s="49">
        <v>4.3734469999999908</v>
      </c>
      <c r="H780" s="49">
        <v>4.3734469999999908</v>
      </c>
      <c r="I780" s="49">
        <v>4.3734469999999908</v>
      </c>
      <c r="J780" s="49">
        <v>4.3734469999999908</v>
      </c>
      <c r="K780" s="49">
        <v>4.3734469999999908</v>
      </c>
      <c r="L780" s="49">
        <v>4.3734469999999908</v>
      </c>
      <c r="M780" s="49">
        <v>4.3734469999999908</v>
      </c>
      <c r="N780" s="49">
        <v>4.3734469999999908</v>
      </c>
      <c r="P780" s="43"/>
      <c r="Q780" s="43"/>
      <c r="R780" s="43"/>
      <c r="S780" s="43"/>
      <c r="T780" s="43"/>
      <c r="U780" s="43"/>
      <c r="V780" s="43"/>
      <c r="W780" s="43"/>
      <c r="X780" s="43"/>
      <c r="Y780" s="43"/>
      <c r="Z780" s="43"/>
      <c r="AA780" s="43"/>
    </row>
    <row r="781" spans="1:27" ht="32.25" thickBot="1">
      <c r="A781" s="1" t="s">
        <v>7</v>
      </c>
      <c r="B781" s="3" t="s">
        <v>8</v>
      </c>
      <c r="C781" s="5">
        <v>0.48525756964373934</v>
      </c>
      <c r="D781" s="5">
        <v>0.45499165677331022</v>
      </c>
      <c r="E781" s="5">
        <v>0.47391861579028283</v>
      </c>
      <c r="F781" s="5">
        <v>0.40197461229297998</v>
      </c>
      <c r="G781" s="5">
        <v>0.37442259718701382</v>
      </c>
      <c r="H781" s="5">
        <v>0.38541612342057535</v>
      </c>
      <c r="I781" s="5">
        <v>0.37534235413134615</v>
      </c>
      <c r="J781" s="5">
        <v>0.38625664882073429</v>
      </c>
      <c r="K781" s="5">
        <v>0.37878344725351143</v>
      </c>
      <c r="L781" s="5">
        <v>0.42262156352821034</v>
      </c>
      <c r="M781" s="5">
        <v>0.41267832160486068</v>
      </c>
      <c r="N781" s="5">
        <v>0.45806090210053629</v>
      </c>
      <c r="P781" s="43"/>
      <c r="Q781" s="43"/>
      <c r="R781" s="43"/>
      <c r="S781" s="43"/>
      <c r="T781" s="43"/>
      <c r="U781" s="43"/>
      <c r="V781" s="43"/>
      <c r="W781" s="43"/>
      <c r="X781" s="43"/>
      <c r="Y781" s="43"/>
      <c r="Z781" s="43"/>
      <c r="AA781" s="43"/>
    </row>
    <row r="782" spans="1:27" ht="48" thickBot="1">
      <c r="A782" s="1" t="s">
        <v>9</v>
      </c>
      <c r="B782" s="3" t="s">
        <v>76</v>
      </c>
      <c r="C782" s="49">
        <v>15520.675216335963</v>
      </c>
      <c r="D782" s="49">
        <v>13526.263143750955</v>
      </c>
      <c r="E782" s="49">
        <v>13182.867116962607</v>
      </c>
      <c r="F782" s="49">
        <v>10355.017479969079</v>
      </c>
      <c r="G782" s="49">
        <v>8764.1720430440018</v>
      </c>
      <c r="H782" s="49">
        <v>8261.2175544231213</v>
      </c>
      <c r="I782" s="49">
        <v>7986.0876299623296</v>
      </c>
      <c r="J782" s="49">
        <v>8686.9263935484996</v>
      </c>
      <c r="K782" s="49">
        <v>9545.7320834442489</v>
      </c>
      <c r="L782" s="49">
        <v>11508.270418211245</v>
      </c>
      <c r="M782" s="49">
        <v>12415.687418747857</v>
      </c>
      <c r="N782" s="49">
        <v>14515.035188060599</v>
      </c>
    </row>
    <row r="783" spans="1:27" ht="32.25" thickBot="1">
      <c r="A783" s="1" t="s">
        <v>10</v>
      </c>
      <c r="B783" s="3" t="s">
        <v>77</v>
      </c>
      <c r="C783" s="49">
        <v>81454.620555430462</v>
      </c>
      <c r="D783" s="49">
        <v>70987.673960697677</v>
      </c>
      <c r="E783" s="49">
        <v>69185.484772894371</v>
      </c>
      <c r="F783" s="49">
        <v>54344.544159261881</v>
      </c>
      <c r="G783" s="49">
        <v>45995.5703149615</v>
      </c>
      <c r="H783" s="49">
        <v>43355.99655568687</v>
      </c>
      <c r="I783" s="49">
        <v>41912.077184394941</v>
      </c>
      <c r="J783" s="49">
        <v>45590.174610102513</v>
      </c>
      <c r="K783" s="49">
        <v>50097.304011771492</v>
      </c>
      <c r="L783" s="49">
        <v>60396.972882857524</v>
      </c>
      <c r="M783" s="49">
        <v>65159.221073352528</v>
      </c>
      <c r="N783" s="49">
        <v>76176.884517741506</v>
      </c>
    </row>
    <row r="784" spans="1:27" ht="32.25" thickBot="1">
      <c r="A784" s="1" t="s">
        <v>11</v>
      </c>
      <c r="B784" s="3" t="s">
        <v>78</v>
      </c>
      <c r="C784" s="49">
        <v>77665.339788175217</v>
      </c>
      <c r="D784" s="49">
        <v>67685.317067777083</v>
      </c>
      <c r="E784" s="49">
        <v>65966.96598248696</v>
      </c>
      <c r="F784" s="49">
        <v>51816.428079612233</v>
      </c>
      <c r="G784" s="49">
        <v>43855.849709979804</v>
      </c>
      <c r="H784" s="49">
        <v>41339.069304987206</v>
      </c>
      <c r="I784" s="49">
        <v>39962.321272359608</v>
      </c>
      <c r="J784" s="49">
        <v>43469.31307213354</v>
      </c>
      <c r="K784" s="49">
        <v>47766.770160055094</v>
      </c>
      <c r="L784" s="49">
        <v>57587.296940782428</v>
      </c>
      <c r="M784" s="49">
        <v>62128.00465445625</v>
      </c>
      <c r="N784" s="49">
        <v>72633.124796755888</v>
      </c>
    </row>
    <row r="785" spans="1:27" ht="16.5" thickBot="1">
      <c r="A785" s="47">
        <v>47088</v>
      </c>
      <c r="B785" s="47"/>
      <c r="C785" s="47"/>
      <c r="D785" s="47"/>
      <c r="E785" s="47"/>
      <c r="F785" s="47"/>
      <c r="G785" s="47"/>
      <c r="H785" s="47"/>
      <c r="I785" s="47"/>
      <c r="J785" s="47"/>
      <c r="K785" s="47"/>
      <c r="L785" s="47"/>
      <c r="M785" s="47"/>
      <c r="N785" s="48"/>
    </row>
    <row r="786" spans="1:27" ht="16.5" thickBot="1">
      <c r="A786" s="1" t="s">
        <v>0</v>
      </c>
      <c r="B786" s="2" t="s">
        <v>53</v>
      </c>
      <c r="C786" s="49">
        <v>23964.471224159865</v>
      </c>
      <c r="D786" s="49">
        <v>22779.556864220744</v>
      </c>
      <c r="E786" s="49">
        <v>21019.867693372744</v>
      </c>
      <c r="F786" s="49">
        <v>20489.675106073308</v>
      </c>
      <c r="G786" s="49">
        <v>18965.993316410233</v>
      </c>
      <c r="H786" s="49">
        <v>17240.921509285421</v>
      </c>
      <c r="I786" s="49">
        <v>17229.338580392945</v>
      </c>
      <c r="J786" s="49">
        <v>18079.721386336085</v>
      </c>
      <c r="K786" s="49">
        <v>20360.475725241795</v>
      </c>
      <c r="L786" s="49">
        <v>21352.469101922739</v>
      </c>
      <c r="M786" s="49">
        <v>23754.707509117303</v>
      </c>
      <c r="N786" s="49">
        <v>24226.740543466789</v>
      </c>
    </row>
    <row r="787" spans="1:27" ht="16.5" thickBot="1">
      <c r="A787" s="1" t="s">
        <v>1</v>
      </c>
      <c r="B787" s="3" t="s">
        <v>54</v>
      </c>
      <c r="C787" s="50">
        <v>20416.01949799254</v>
      </c>
      <c r="D787" s="50">
        <v>19662.418068173622</v>
      </c>
      <c r="E787" s="50">
        <v>17997.588836921866</v>
      </c>
      <c r="F787" s="50">
        <v>18057.633186543746</v>
      </c>
      <c r="G787" s="50">
        <v>16880.832090821685</v>
      </c>
      <c r="H787" s="50">
        <v>15286.078410929173</v>
      </c>
      <c r="I787" s="50">
        <v>15330.191083389729</v>
      </c>
      <c r="J787" s="50">
        <v>16024.96464694098</v>
      </c>
      <c r="K787" s="50">
        <v>18094.36557006248</v>
      </c>
      <c r="L787" s="50">
        <v>18671.728367446674</v>
      </c>
      <c r="M787" s="50">
        <v>20851.52089006457</v>
      </c>
      <c r="N787" s="50">
        <v>20884.725910712903</v>
      </c>
    </row>
    <row r="788" spans="1:27" ht="16.5" thickBot="1">
      <c r="A788" s="1" t="s">
        <v>2</v>
      </c>
      <c r="B788" s="3" t="s">
        <v>75</v>
      </c>
      <c r="C788" s="49">
        <v>3548.4517261673263</v>
      </c>
      <c r="D788" s="49">
        <v>3117.1387960471216</v>
      </c>
      <c r="E788" s="49">
        <v>3022.2788564508769</v>
      </c>
      <c r="F788" s="49">
        <v>2432.0419195295581</v>
      </c>
      <c r="G788" s="49">
        <v>2085.1612255885493</v>
      </c>
      <c r="H788" s="49">
        <v>1954.8430983562484</v>
      </c>
      <c r="I788" s="49">
        <v>1899.147497003215</v>
      </c>
      <c r="J788" s="49">
        <v>2054.7567393951049</v>
      </c>
      <c r="K788" s="49">
        <v>2266.1101551793163</v>
      </c>
      <c r="L788" s="49">
        <v>2680.7407344760622</v>
      </c>
      <c r="M788" s="49">
        <v>2903.186619052733</v>
      </c>
      <c r="N788" s="49">
        <v>3342.0146327538878</v>
      </c>
    </row>
    <row r="789" spans="1:27" ht="16.5" thickBot="1">
      <c r="A789" s="1" t="s">
        <v>3</v>
      </c>
      <c r="B789" s="4" t="s">
        <v>4</v>
      </c>
      <c r="C789" s="5">
        <v>0.14807135500615354</v>
      </c>
      <c r="D789" s="5">
        <v>0.13683930792100396</v>
      </c>
      <c r="E789" s="5">
        <v>0.14378201140646366</v>
      </c>
      <c r="F789" s="5">
        <v>0.11869597282236462</v>
      </c>
      <c r="G789" s="5">
        <v>0.10994210484005464</v>
      </c>
      <c r="H789" s="5">
        <v>0.1133839103265699</v>
      </c>
      <c r="I789" s="5">
        <v>0.11022753358416511</v>
      </c>
      <c r="J789" s="5">
        <v>0.11364980109416985</v>
      </c>
      <c r="K789" s="5">
        <v>0.11129946990236175</v>
      </c>
      <c r="L789" s="5">
        <v>0.12554710753496268</v>
      </c>
      <c r="M789" s="5">
        <v>0.12221521220324265</v>
      </c>
      <c r="N789" s="5">
        <v>0.13794734899470937</v>
      </c>
      <c r="P789" s="43"/>
      <c r="Q789" s="43"/>
      <c r="R789" s="43"/>
      <c r="S789" s="43"/>
      <c r="T789" s="43"/>
      <c r="U789" s="43"/>
      <c r="V789" s="43"/>
      <c r="W789" s="43"/>
      <c r="X789" s="43"/>
      <c r="Y789" s="43"/>
      <c r="Z789" s="43"/>
      <c r="AA789" s="43"/>
    </row>
    <row r="790" spans="1:27" ht="48" thickBot="1">
      <c r="A790" s="1" t="s">
        <v>5</v>
      </c>
      <c r="B790" s="3" t="s">
        <v>6</v>
      </c>
      <c r="C790" s="49">
        <v>4.593805271231127</v>
      </c>
      <c r="D790" s="49">
        <v>4.593805271231127</v>
      </c>
      <c r="E790" s="49">
        <v>4.593805271231127</v>
      </c>
      <c r="F790" s="49">
        <v>4.593805271231127</v>
      </c>
      <c r="G790" s="49">
        <v>4.593805271231127</v>
      </c>
      <c r="H790" s="49">
        <v>4.593805271231127</v>
      </c>
      <c r="I790" s="49">
        <v>4.593805271231127</v>
      </c>
      <c r="J790" s="49">
        <v>4.593805271231127</v>
      </c>
      <c r="K790" s="49">
        <v>4.593805271231127</v>
      </c>
      <c r="L790" s="49">
        <v>4.593805271231127</v>
      </c>
      <c r="M790" s="49">
        <v>4.593805271231127</v>
      </c>
      <c r="N790" s="49">
        <v>4.593805271231127</v>
      </c>
      <c r="P790" s="43"/>
      <c r="Q790" s="43"/>
      <c r="R790" s="43"/>
      <c r="S790" s="43"/>
      <c r="T790" s="43"/>
      <c r="U790" s="43"/>
      <c r="V790" s="43"/>
      <c r="W790" s="43"/>
      <c r="X790" s="43"/>
      <c r="Y790" s="43"/>
      <c r="Z790" s="43"/>
      <c r="AA790" s="43"/>
    </row>
    <row r="791" spans="1:27" ht="32.25" thickBot="1">
      <c r="A791" s="1" t="s">
        <v>7</v>
      </c>
      <c r="B791" s="3" t="s">
        <v>8</v>
      </c>
      <c r="C791" s="5">
        <v>0.48525756964373934</v>
      </c>
      <c r="D791" s="5">
        <v>0.45499165677331022</v>
      </c>
      <c r="E791" s="5">
        <v>0.47391861579028283</v>
      </c>
      <c r="F791" s="5">
        <v>0.40197461229297998</v>
      </c>
      <c r="G791" s="5">
        <v>0.37442259718701382</v>
      </c>
      <c r="H791" s="5">
        <v>0.38541612342057535</v>
      </c>
      <c r="I791" s="5">
        <v>0.37534235413134615</v>
      </c>
      <c r="J791" s="5">
        <v>0.38625664882073429</v>
      </c>
      <c r="K791" s="5">
        <v>0.37878344725351143</v>
      </c>
      <c r="L791" s="5">
        <v>0.42262156352821034</v>
      </c>
      <c r="M791" s="5">
        <v>0.41267832160486068</v>
      </c>
      <c r="N791" s="5">
        <v>0.45806090210053629</v>
      </c>
      <c r="P791" s="43"/>
      <c r="Q791" s="43"/>
      <c r="R791" s="43"/>
      <c r="S791" s="43"/>
      <c r="T791" s="43"/>
      <c r="U791" s="43"/>
      <c r="V791" s="43"/>
      <c r="W791" s="43"/>
      <c r="X791" s="43"/>
      <c r="Y791" s="43"/>
      <c r="Z791" s="43"/>
      <c r="AA791" s="43"/>
    </row>
    <row r="792" spans="1:27" ht="48" thickBot="1">
      <c r="A792" s="1" t="s">
        <v>9</v>
      </c>
      <c r="B792" s="3" t="s">
        <v>76</v>
      </c>
      <c r="C792" s="49">
        <v>15520.675216335963</v>
      </c>
      <c r="D792" s="49">
        <v>13526.263143750955</v>
      </c>
      <c r="E792" s="49">
        <v>13182.867116962607</v>
      </c>
      <c r="F792" s="49">
        <v>10355.017479969079</v>
      </c>
      <c r="G792" s="49">
        <v>8764.1720430440018</v>
      </c>
      <c r="H792" s="49">
        <v>8261.2175544231213</v>
      </c>
      <c r="I792" s="49">
        <v>7986.0876299623296</v>
      </c>
      <c r="J792" s="49">
        <v>8686.9263935484996</v>
      </c>
      <c r="K792" s="49">
        <v>9545.7320834442489</v>
      </c>
      <c r="L792" s="49">
        <v>11508.270418211245</v>
      </c>
      <c r="M792" s="49">
        <v>12415.687418747857</v>
      </c>
      <c r="N792" s="49">
        <v>14515.035188060599</v>
      </c>
    </row>
    <row r="793" spans="1:27" ht="32.25" thickBot="1">
      <c r="A793" s="1" t="s">
        <v>10</v>
      </c>
      <c r="B793" s="3" t="s">
        <v>77</v>
      </c>
      <c r="C793" s="49">
        <v>85558.751546244544</v>
      </c>
      <c r="D793" s="49">
        <v>74564.422715786946</v>
      </c>
      <c r="E793" s="49">
        <v>72671.429342210773</v>
      </c>
      <c r="F793" s="49">
        <v>57082.720659806902</v>
      </c>
      <c r="G793" s="49">
        <v>48313.079675174413</v>
      </c>
      <c r="H793" s="49">
        <v>45540.509697955262</v>
      </c>
      <c r="I793" s="49">
        <v>44023.837741241572</v>
      </c>
      <c r="J793" s="49">
        <v>47887.25790897588</v>
      </c>
      <c r="K793" s="49">
        <v>52621.481235223531</v>
      </c>
      <c r="L793" s="49">
        <v>63440.103971918477</v>
      </c>
      <c r="M793" s="49">
        <v>68442.300372242273</v>
      </c>
      <c r="N793" s="49">
        <v>80015.094190821706</v>
      </c>
    </row>
    <row r="794" spans="1:27" ht="32.25" thickBot="1">
      <c r="A794" s="1" t="s">
        <v>11</v>
      </c>
      <c r="B794" s="3" t="s">
        <v>78</v>
      </c>
      <c r="C794" s="49">
        <v>81578.546009789687</v>
      </c>
      <c r="D794" s="49">
        <v>71095.674951795503</v>
      </c>
      <c r="E794" s="49">
        <v>69290.74390463029</v>
      </c>
      <c r="F794" s="49">
        <v>54427.22421204413</v>
      </c>
      <c r="G794" s="49">
        <v>46065.548198486395</v>
      </c>
      <c r="H794" s="49">
        <v>43421.958578905716</v>
      </c>
      <c r="I794" s="49">
        <v>41975.842421686546</v>
      </c>
      <c r="J794" s="49">
        <v>45659.535722637906</v>
      </c>
      <c r="K794" s="49">
        <v>50173.522292815549</v>
      </c>
      <c r="L794" s="49">
        <v>60488.861130023761</v>
      </c>
      <c r="M794" s="49">
        <v>65258.354627988796</v>
      </c>
      <c r="N794" s="49">
        <v>76292.780398922463</v>
      </c>
    </row>
    <row r="795" spans="1:27" ht="16.5" thickBot="1">
      <c r="A795" s="47">
        <v>47453</v>
      </c>
      <c r="B795" s="47"/>
      <c r="C795" s="47"/>
      <c r="D795" s="47"/>
      <c r="E795" s="47"/>
      <c r="F795" s="47"/>
      <c r="G795" s="47"/>
      <c r="H795" s="47"/>
      <c r="I795" s="47"/>
      <c r="J795" s="47"/>
      <c r="K795" s="47"/>
      <c r="L795" s="47"/>
      <c r="M795" s="47"/>
      <c r="N795" s="48"/>
    </row>
    <row r="796" spans="1:27" ht="16.5" thickBot="1">
      <c r="A796" s="1" t="s">
        <v>0</v>
      </c>
      <c r="B796" s="2" t="s">
        <v>53</v>
      </c>
      <c r="C796" s="49">
        <v>23964.471224159865</v>
      </c>
      <c r="D796" s="49">
        <v>22779.556864220744</v>
      </c>
      <c r="E796" s="49">
        <v>21019.867693372744</v>
      </c>
      <c r="F796" s="49">
        <v>20489.675106073308</v>
      </c>
      <c r="G796" s="49">
        <v>18965.993316410233</v>
      </c>
      <c r="H796" s="49">
        <v>17240.921509285421</v>
      </c>
      <c r="I796" s="49">
        <v>17229.338580392945</v>
      </c>
      <c r="J796" s="49">
        <v>18079.721386336085</v>
      </c>
      <c r="K796" s="49">
        <v>20360.475725241795</v>
      </c>
      <c r="L796" s="49">
        <v>21352.469101922739</v>
      </c>
      <c r="M796" s="49">
        <v>23754.707509117303</v>
      </c>
      <c r="N796" s="49">
        <v>24226.740543466789</v>
      </c>
    </row>
    <row r="797" spans="1:27" ht="16.5" thickBot="1">
      <c r="A797" s="1" t="s">
        <v>1</v>
      </c>
      <c r="B797" s="3" t="s">
        <v>54</v>
      </c>
      <c r="C797" s="50">
        <v>20416.01949799254</v>
      </c>
      <c r="D797" s="50">
        <v>19662.418068173622</v>
      </c>
      <c r="E797" s="50">
        <v>17997.588836921866</v>
      </c>
      <c r="F797" s="50">
        <v>18057.633186543746</v>
      </c>
      <c r="G797" s="50">
        <v>16880.832090821685</v>
      </c>
      <c r="H797" s="50">
        <v>15286.078410929173</v>
      </c>
      <c r="I797" s="50">
        <v>15330.191083389729</v>
      </c>
      <c r="J797" s="50">
        <v>16024.96464694098</v>
      </c>
      <c r="K797" s="50">
        <v>18094.36557006248</v>
      </c>
      <c r="L797" s="50">
        <v>18671.728367446674</v>
      </c>
      <c r="M797" s="50">
        <v>20851.52089006457</v>
      </c>
      <c r="N797" s="50">
        <v>20884.725910712903</v>
      </c>
    </row>
    <row r="798" spans="1:27" ht="16.5" thickBot="1">
      <c r="A798" s="1" t="s">
        <v>2</v>
      </c>
      <c r="B798" s="3" t="s">
        <v>75</v>
      </c>
      <c r="C798" s="49">
        <v>3548.4517261673263</v>
      </c>
      <c r="D798" s="49">
        <v>3117.1387960471216</v>
      </c>
      <c r="E798" s="49">
        <v>3022.2788564508769</v>
      </c>
      <c r="F798" s="49">
        <v>2432.0419195295581</v>
      </c>
      <c r="G798" s="49">
        <v>2085.1612255885493</v>
      </c>
      <c r="H798" s="49">
        <v>1954.8430983562484</v>
      </c>
      <c r="I798" s="49">
        <v>1899.147497003215</v>
      </c>
      <c r="J798" s="49">
        <v>2054.7567393951049</v>
      </c>
      <c r="K798" s="49">
        <v>2266.1101551793163</v>
      </c>
      <c r="L798" s="49">
        <v>2680.7407344760622</v>
      </c>
      <c r="M798" s="49">
        <v>2903.186619052733</v>
      </c>
      <c r="N798" s="49">
        <v>3342.0146327538878</v>
      </c>
    </row>
    <row r="799" spans="1:27" ht="16.5" thickBot="1">
      <c r="A799" s="1" t="s">
        <v>3</v>
      </c>
      <c r="B799" s="4" t="s">
        <v>4</v>
      </c>
      <c r="C799" s="5">
        <v>0.14807135500615354</v>
      </c>
      <c r="D799" s="5">
        <v>0.13683930792100396</v>
      </c>
      <c r="E799" s="5">
        <v>0.14378201140646366</v>
      </c>
      <c r="F799" s="5">
        <v>0.11869597282236462</v>
      </c>
      <c r="G799" s="5">
        <v>0.10994210484005464</v>
      </c>
      <c r="H799" s="5">
        <v>0.1133839103265699</v>
      </c>
      <c r="I799" s="5">
        <v>0.11022753358416511</v>
      </c>
      <c r="J799" s="5">
        <v>0.11364980109416985</v>
      </c>
      <c r="K799" s="5">
        <v>0.11129946990236175</v>
      </c>
      <c r="L799" s="5">
        <v>0.12554710753496268</v>
      </c>
      <c r="M799" s="5">
        <v>0.12221521220324265</v>
      </c>
      <c r="N799" s="5">
        <v>0.13794734899470937</v>
      </c>
      <c r="P799" s="43"/>
      <c r="Q799" s="43"/>
      <c r="R799" s="43"/>
      <c r="S799" s="43"/>
      <c r="T799" s="43"/>
      <c r="U799" s="43"/>
      <c r="V799" s="43"/>
      <c r="W799" s="43"/>
      <c r="X799" s="43"/>
      <c r="Y799" s="43"/>
      <c r="Z799" s="43"/>
      <c r="AA799" s="43"/>
    </row>
    <row r="800" spans="1:27" ht="48" thickBot="1">
      <c r="A800" s="1" t="s">
        <v>5</v>
      </c>
      <c r="B800" s="3" t="s">
        <v>6</v>
      </c>
      <c r="C800" s="49">
        <v>4.8252664019915947</v>
      </c>
      <c r="D800" s="49">
        <v>4.8252664019915947</v>
      </c>
      <c r="E800" s="49">
        <v>4.8252664019915947</v>
      </c>
      <c r="F800" s="49">
        <v>4.8252664019915947</v>
      </c>
      <c r="G800" s="49">
        <v>4.8252664019915947</v>
      </c>
      <c r="H800" s="49">
        <v>4.8252664019915947</v>
      </c>
      <c r="I800" s="49">
        <v>4.8252664019915947</v>
      </c>
      <c r="J800" s="49">
        <v>4.8252664019915947</v>
      </c>
      <c r="K800" s="49">
        <v>4.8252664019915947</v>
      </c>
      <c r="L800" s="49">
        <v>4.8252664019915947</v>
      </c>
      <c r="M800" s="49">
        <v>4.8252664019915947</v>
      </c>
      <c r="N800" s="49">
        <v>4.8252664019915947</v>
      </c>
      <c r="P800" s="43"/>
      <c r="Q800" s="43"/>
      <c r="R800" s="43"/>
      <c r="S800" s="43"/>
      <c r="T800" s="43"/>
      <c r="U800" s="43"/>
      <c r="V800" s="43"/>
      <c r="W800" s="43"/>
      <c r="X800" s="43"/>
      <c r="Y800" s="43"/>
      <c r="Z800" s="43"/>
      <c r="AA800" s="43"/>
    </row>
    <row r="801" spans="1:27" ht="32.25" thickBot="1">
      <c r="A801" s="1" t="s">
        <v>7</v>
      </c>
      <c r="B801" s="3" t="s">
        <v>8</v>
      </c>
      <c r="C801" s="5">
        <v>0.48525756964373934</v>
      </c>
      <c r="D801" s="5">
        <v>0.45499165677331022</v>
      </c>
      <c r="E801" s="5">
        <v>0.47391861579028283</v>
      </c>
      <c r="F801" s="5">
        <v>0.40197461229297998</v>
      </c>
      <c r="G801" s="5">
        <v>0.37442259718701382</v>
      </c>
      <c r="H801" s="5">
        <v>0.38541612342057535</v>
      </c>
      <c r="I801" s="5">
        <v>0.37534235413134615</v>
      </c>
      <c r="J801" s="5">
        <v>0.38625664882073429</v>
      </c>
      <c r="K801" s="5">
        <v>0.37878344725351143</v>
      </c>
      <c r="L801" s="5">
        <v>0.42262156352821034</v>
      </c>
      <c r="M801" s="5">
        <v>0.41267832160486068</v>
      </c>
      <c r="N801" s="5">
        <v>0.45806090210053629</v>
      </c>
      <c r="P801" s="43"/>
      <c r="Q801" s="43"/>
      <c r="R801" s="43"/>
      <c r="S801" s="43"/>
      <c r="T801" s="43"/>
      <c r="U801" s="43"/>
      <c r="V801" s="43"/>
      <c r="W801" s="43"/>
      <c r="X801" s="43"/>
      <c r="Y801" s="43"/>
      <c r="Z801" s="43"/>
      <c r="AA801" s="43"/>
    </row>
    <row r="802" spans="1:27" ht="48" thickBot="1">
      <c r="A802" s="1" t="s">
        <v>9</v>
      </c>
      <c r="B802" s="3" t="s">
        <v>76</v>
      </c>
      <c r="C802" s="49">
        <v>15520.675216335963</v>
      </c>
      <c r="D802" s="49">
        <v>13526.263143750955</v>
      </c>
      <c r="E802" s="49">
        <v>13182.867116962607</v>
      </c>
      <c r="F802" s="49">
        <v>10355.017479969079</v>
      </c>
      <c r="G802" s="49">
        <v>8764.1720430440018</v>
      </c>
      <c r="H802" s="49">
        <v>8261.2175544231213</v>
      </c>
      <c r="I802" s="49">
        <v>7986.0876299623296</v>
      </c>
      <c r="J802" s="49">
        <v>8686.9263935484996</v>
      </c>
      <c r="K802" s="49">
        <v>9545.7320834442489</v>
      </c>
      <c r="L802" s="49">
        <v>11508.270418211245</v>
      </c>
      <c r="M802" s="49">
        <v>12415.687418747857</v>
      </c>
      <c r="N802" s="49">
        <v>14515.035188060599</v>
      </c>
    </row>
    <row r="803" spans="1:27" ht="32.25" thickBot="1">
      <c r="A803" s="1" t="s">
        <v>10</v>
      </c>
      <c r="B803" s="3" t="s">
        <v>77</v>
      </c>
      <c r="C803" s="49">
        <v>89869.671189131448</v>
      </c>
      <c r="D803" s="49">
        <v>78321.387710446434</v>
      </c>
      <c r="E803" s="49">
        <v>76333.014937679356</v>
      </c>
      <c r="F803" s="49">
        <v>59958.861525756569</v>
      </c>
      <c r="G803" s="49">
        <v>50747.357880689109</v>
      </c>
      <c r="H803" s="49">
        <v>47835.090605881262</v>
      </c>
      <c r="I803" s="49">
        <v>46242.000389061497</v>
      </c>
      <c r="J803" s="49">
        <v>50300.080876036314</v>
      </c>
      <c r="K803" s="49">
        <v>55272.840365588105</v>
      </c>
      <c r="L803" s="49">
        <v>66636.564712834166</v>
      </c>
      <c r="M803" s="49">
        <v>71890.799231176541</v>
      </c>
      <c r="N803" s="49">
        <v>84046.693940009456</v>
      </c>
    </row>
    <row r="804" spans="1:27" ht="32.25" thickBot="1">
      <c r="A804" s="1" t="s">
        <v>11</v>
      </c>
      <c r="B804" s="3" t="s">
        <v>78</v>
      </c>
      <c r="C804" s="49">
        <v>85688.921045377647</v>
      </c>
      <c r="D804" s="49">
        <v>74677.865389770042</v>
      </c>
      <c r="E804" s="49">
        <v>72781.992006903791</v>
      </c>
      <c r="F804" s="49">
        <v>57169.566587583504</v>
      </c>
      <c r="G804" s="49">
        <v>48386.583428668237</v>
      </c>
      <c r="H804" s="49">
        <v>45609.795250052688</v>
      </c>
      <c r="I804" s="49">
        <v>44090.815821275821</v>
      </c>
      <c r="J804" s="49">
        <v>47960.11381517152</v>
      </c>
      <c r="K804" s="49">
        <v>52701.539811724935</v>
      </c>
      <c r="L804" s="49">
        <v>63536.622053467523</v>
      </c>
      <c r="M804" s="49">
        <v>68546.428819630339</v>
      </c>
      <c r="N804" s="49">
        <v>80136.829542795313</v>
      </c>
    </row>
    <row r="805" spans="1:27" ht="16.5" thickBot="1">
      <c r="A805" s="47">
        <v>47818</v>
      </c>
      <c r="B805" s="47"/>
      <c r="C805" s="47"/>
      <c r="D805" s="47"/>
      <c r="E805" s="47"/>
      <c r="F805" s="47"/>
      <c r="G805" s="47"/>
      <c r="H805" s="47"/>
      <c r="I805" s="47"/>
      <c r="J805" s="47"/>
      <c r="K805" s="47"/>
      <c r="L805" s="47"/>
      <c r="M805" s="47"/>
      <c r="N805" s="48"/>
    </row>
    <row r="806" spans="1:27" ht="16.5" thickBot="1">
      <c r="A806" s="1" t="s">
        <v>0</v>
      </c>
      <c r="B806" s="2" t="s">
        <v>53</v>
      </c>
      <c r="C806" s="49">
        <v>23964.471224159865</v>
      </c>
      <c r="D806" s="49">
        <v>22779.556864220744</v>
      </c>
      <c r="E806" s="49">
        <v>21019.867693372744</v>
      </c>
      <c r="F806" s="49">
        <v>20489.675106073308</v>
      </c>
      <c r="G806" s="49">
        <v>18965.993316410233</v>
      </c>
      <c r="H806" s="49">
        <v>17240.921509285421</v>
      </c>
      <c r="I806" s="49">
        <v>17229.338580392945</v>
      </c>
      <c r="J806" s="49">
        <v>18079.721386336085</v>
      </c>
      <c r="K806" s="49">
        <v>20360.475725241795</v>
      </c>
      <c r="L806" s="49">
        <v>21352.469101922739</v>
      </c>
      <c r="M806" s="49">
        <v>23754.707509117303</v>
      </c>
      <c r="N806" s="49">
        <v>24226.740543466789</v>
      </c>
    </row>
    <row r="807" spans="1:27" ht="16.5" thickBot="1">
      <c r="A807" s="1" t="s">
        <v>1</v>
      </c>
      <c r="B807" s="3" t="s">
        <v>54</v>
      </c>
      <c r="C807" s="50">
        <v>20416.01949799254</v>
      </c>
      <c r="D807" s="50">
        <v>19662.418068173622</v>
      </c>
      <c r="E807" s="50">
        <v>17997.588836921866</v>
      </c>
      <c r="F807" s="50">
        <v>18057.633186543746</v>
      </c>
      <c r="G807" s="50">
        <v>16880.832090821685</v>
      </c>
      <c r="H807" s="50">
        <v>15286.078410929173</v>
      </c>
      <c r="I807" s="50">
        <v>15330.191083389729</v>
      </c>
      <c r="J807" s="50">
        <v>16024.96464694098</v>
      </c>
      <c r="K807" s="50">
        <v>18094.36557006248</v>
      </c>
      <c r="L807" s="50">
        <v>18671.728367446674</v>
      </c>
      <c r="M807" s="50">
        <v>20851.52089006457</v>
      </c>
      <c r="N807" s="50">
        <v>20884.725910712903</v>
      </c>
    </row>
    <row r="808" spans="1:27" ht="16.5" thickBot="1">
      <c r="A808" s="1" t="s">
        <v>2</v>
      </c>
      <c r="B808" s="3" t="s">
        <v>75</v>
      </c>
      <c r="C808" s="49">
        <v>3548.4517261673263</v>
      </c>
      <c r="D808" s="49">
        <v>3117.1387960471216</v>
      </c>
      <c r="E808" s="49">
        <v>3022.2788564508769</v>
      </c>
      <c r="F808" s="49">
        <v>2432.0419195295581</v>
      </c>
      <c r="G808" s="49">
        <v>2085.1612255885493</v>
      </c>
      <c r="H808" s="49">
        <v>1954.8430983562484</v>
      </c>
      <c r="I808" s="49">
        <v>1899.147497003215</v>
      </c>
      <c r="J808" s="49">
        <v>2054.7567393951049</v>
      </c>
      <c r="K808" s="49">
        <v>2266.1101551793163</v>
      </c>
      <c r="L808" s="49">
        <v>2680.7407344760622</v>
      </c>
      <c r="M808" s="49">
        <v>2903.186619052733</v>
      </c>
      <c r="N808" s="49">
        <v>3342.0146327538878</v>
      </c>
    </row>
    <row r="809" spans="1:27" ht="16.5" thickBot="1">
      <c r="A809" s="1" t="s">
        <v>3</v>
      </c>
      <c r="B809" s="4" t="s">
        <v>4</v>
      </c>
      <c r="C809" s="5">
        <v>0.14807135500615354</v>
      </c>
      <c r="D809" s="5">
        <v>0.13683930792100396</v>
      </c>
      <c r="E809" s="5">
        <v>0.14378201140646366</v>
      </c>
      <c r="F809" s="5">
        <v>0.11869597282236462</v>
      </c>
      <c r="G809" s="5">
        <v>0.10994210484005464</v>
      </c>
      <c r="H809" s="5">
        <v>0.1133839103265699</v>
      </c>
      <c r="I809" s="5">
        <v>0.11022753358416511</v>
      </c>
      <c r="J809" s="5">
        <v>0.11364980109416985</v>
      </c>
      <c r="K809" s="5">
        <v>0.11129946990236175</v>
      </c>
      <c r="L809" s="5">
        <v>0.12554710753496268</v>
      </c>
      <c r="M809" s="5">
        <v>0.12221521220324265</v>
      </c>
      <c r="N809" s="5">
        <v>0.13794734899470937</v>
      </c>
      <c r="P809" s="43"/>
      <c r="Q809" s="43"/>
      <c r="R809" s="43"/>
      <c r="S809" s="43"/>
      <c r="T809" s="43"/>
      <c r="U809" s="43"/>
      <c r="V809" s="43"/>
      <c r="W809" s="43"/>
      <c r="X809" s="43"/>
      <c r="Y809" s="43"/>
      <c r="Z809" s="43"/>
      <c r="AA809" s="43"/>
    </row>
    <row r="810" spans="1:27" ht="48" thickBot="1">
      <c r="A810" s="1" t="s">
        <v>5</v>
      </c>
      <c r="B810" s="3" t="s">
        <v>6</v>
      </c>
      <c r="C810" s="49">
        <v>4.8252664019915947</v>
      </c>
      <c r="D810" s="49">
        <v>4.8252664019915947</v>
      </c>
      <c r="E810" s="49">
        <v>4.8252664019915947</v>
      </c>
      <c r="F810" s="49">
        <v>4.8252664019915947</v>
      </c>
      <c r="G810" s="49">
        <v>4.8252664019915947</v>
      </c>
      <c r="H810" s="49">
        <v>4.8252664019915947</v>
      </c>
      <c r="I810" s="49">
        <v>4.8252664019915947</v>
      </c>
      <c r="J810" s="49">
        <v>4.8252664019915947</v>
      </c>
      <c r="K810" s="49">
        <v>4.8252664019915947</v>
      </c>
      <c r="L810" s="49">
        <v>4.8252664019915947</v>
      </c>
      <c r="M810" s="49">
        <v>4.8252664019915947</v>
      </c>
      <c r="N810" s="49">
        <v>4.8252664019915947</v>
      </c>
      <c r="P810" s="43"/>
      <c r="Q810" s="43"/>
      <c r="R810" s="43"/>
      <c r="S810" s="43"/>
      <c r="T810" s="43"/>
      <c r="U810" s="43"/>
      <c r="V810" s="43"/>
      <c r="W810" s="43"/>
      <c r="X810" s="43"/>
      <c r="Y810" s="43"/>
      <c r="Z810" s="43"/>
      <c r="AA810" s="43"/>
    </row>
    <row r="811" spans="1:27" ht="32.25" thickBot="1">
      <c r="A811" s="1" t="s">
        <v>7</v>
      </c>
      <c r="B811" s="3" t="s">
        <v>8</v>
      </c>
      <c r="C811" s="5">
        <v>0.48525756964373934</v>
      </c>
      <c r="D811" s="5">
        <v>0.45499165677331022</v>
      </c>
      <c r="E811" s="5">
        <v>0.47391861579028283</v>
      </c>
      <c r="F811" s="5">
        <v>0.40197461229297998</v>
      </c>
      <c r="G811" s="5">
        <v>0.37442259718701382</v>
      </c>
      <c r="H811" s="5">
        <v>0.38541612342057535</v>
      </c>
      <c r="I811" s="5">
        <v>0.37534235413134615</v>
      </c>
      <c r="J811" s="5">
        <v>0.38625664882073429</v>
      </c>
      <c r="K811" s="5">
        <v>0.37878344725351143</v>
      </c>
      <c r="L811" s="5">
        <v>0.42262156352821034</v>
      </c>
      <c r="M811" s="5">
        <v>0.41267832160486068</v>
      </c>
      <c r="N811" s="5">
        <v>0.45806090210053629</v>
      </c>
      <c r="P811" s="43"/>
      <c r="Q811" s="43"/>
      <c r="R811" s="43"/>
      <c r="S811" s="43"/>
      <c r="T811" s="43"/>
      <c r="U811" s="43"/>
      <c r="V811" s="43"/>
      <c r="W811" s="43"/>
      <c r="X811" s="43"/>
      <c r="Y811" s="43"/>
      <c r="Z811" s="43"/>
      <c r="AA811" s="43"/>
    </row>
    <row r="812" spans="1:27" ht="48" thickBot="1">
      <c r="A812" s="1" t="s">
        <v>9</v>
      </c>
      <c r="B812" s="3" t="s">
        <v>76</v>
      </c>
      <c r="C812" s="49">
        <v>15520.675216335963</v>
      </c>
      <c r="D812" s="49">
        <v>13526.263143750955</v>
      </c>
      <c r="E812" s="49">
        <v>13182.867116962607</v>
      </c>
      <c r="F812" s="49">
        <v>10355.017479969079</v>
      </c>
      <c r="G812" s="49">
        <v>8764.1720430440018</v>
      </c>
      <c r="H812" s="49">
        <v>8261.2175544231213</v>
      </c>
      <c r="I812" s="49">
        <v>7986.0876299623296</v>
      </c>
      <c r="J812" s="49">
        <v>8686.9263935484996</v>
      </c>
      <c r="K812" s="49">
        <v>9545.7320834442489</v>
      </c>
      <c r="L812" s="49">
        <v>11508.270418211245</v>
      </c>
      <c r="M812" s="49">
        <v>12415.687418747857</v>
      </c>
      <c r="N812" s="49">
        <v>14515.035188060599</v>
      </c>
    </row>
    <row r="813" spans="1:27" ht="32.25" thickBot="1">
      <c r="A813" s="1" t="s">
        <v>10</v>
      </c>
      <c r="B813" s="3" t="s">
        <v>77</v>
      </c>
      <c r="C813" s="49">
        <v>89869.671189131448</v>
      </c>
      <c r="D813" s="49">
        <v>78321.387710446434</v>
      </c>
      <c r="E813" s="49">
        <v>76333.014937679356</v>
      </c>
      <c r="F813" s="49">
        <v>59958.861525756569</v>
      </c>
      <c r="G813" s="49">
        <v>50747.357880689109</v>
      </c>
      <c r="H813" s="49">
        <v>47835.090605881262</v>
      </c>
      <c r="I813" s="49">
        <v>46242.000389061497</v>
      </c>
      <c r="J813" s="49">
        <v>50300.080876036314</v>
      </c>
      <c r="K813" s="49">
        <v>55272.840365588105</v>
      </c>
      <c r="L813" s="49">
        <v>66636.564712834166</v>
      </c>
      <c r="M813" s="49">
        <v>71890.799231176541</v>
      </c>
      <c r="N813" s="49">
        <v>84046.693940009456</v>
      </c>
    </row>
    <row r="814" spans="1:27" ht="32.25" thickBot="1">
      <c r="A814" s="1" t="s">
        <v>11</v>
      </c>
      <c r="B814" s="3" t="s">
        <v>78</v>
      </c>
      <c r="C814" s="49">
        <v>85688.921045377647</v>
      </c>
      <c r="D814" s="49">
        <v>74677.865389770042</v>
      </c>
      <c r="E814" s="49">
        <v>72781.992006903791</v>
      </c>
      <c r="F814" s="49">
        <v>57169.566587583504</v>
      </c>
      <c r="G814" s="49">
        <v>48386.583428668237</v>
      </c>
      <c r="H814" s="49">
        <v>45609.795250052688</v>
      </c>
      <c r="I814" s="49">
        <v>44090.815821275821</v>
      </c>
      <c r="J814" s="49">
        <v>47960.11381517152</v>
      </c>
      <c r="K814" s="49">
        <v>52701.539811724935</v>
      </c>
      <c r="L814" s="49">
        <v>63536.622053467523</v>
      </c>
      <c r="M814" s="49">
        <v>68546.428819630339</v>
      </c>
      <c r="N814" s="49">
        <v>80136.829542795313</v>
      </c>
    </row>
    <row r="815" spans="1:27" ht="16.5" thickBot="1">
      <c r="A815" s="47">
        <v>48183</v>
      </c>
      <c r="B815" s="47"/>
      <c r="C815" s="47"/>
      <c r="D815" s="47"/>
      <c r="E815" s="47"/>
      <c r="F815" s="47"/>
      <c r="G815" s="47"/>
      <c r="H815" s="47"/>
      <c r="I815" s="47"/>
      <c r="J815" s="47"/>
      <c r="K815" s="47"/>
      <c r="L815" s="47"/>
      <c r="M815" s="47"/>
      <c r="N815" s="48"/>
    </row>
    <row r="816" spans="1:27" ht="16.5" thickBot="1">
      <c r="A816" s="1" t="s">
        <v>0</v>
      </c>
      <c r="B816" s="2" t="s">
        <v>53</v>
      </c>
      <c r="C816" s="49">
        <v>23964.471224159865</v>
      </c>
      <c r="D816" s="49">
        <v>22779.556864220744</v>
      </c>
      <c r="E816" s="49">
        <v>21019.867693372744</v>
      </c>
      <c r="F816" s="49">
        <v>20489.675106073308</v>
      </c>
      <c r="G816" s="49">
        <v>18965.993316410233</v>
      </c>
      <c r="H816" s="49">
        <v>0</v>
      </c>
      <c r="I816" s="49">
        <v>0</v>
      </c>
      <c r="J816" s="49">
        <v>0</v>
      </c>
      <c r="K816" s="49">
        <v>0</v>
      </c>
      <c r="L816" s="49">
        <v>0</v>
      </c>
      <c r="M816" s="49">
        <v>0</v>
      </c>
      <c r="N816" s="49">
        <v>0</v>
      </c>
    </row>
    <row r="817" spans="1:27" ht="16.5" thickBot="1">
      <c r="A817" s="1" t="s">
        <v>1</v>
      </c>
      <c r="B817" s="3" t="s">
        <v>54</v>
      </c>
      <c r="C817" s="50">
        <v>20416.01949799254</v>
      </c>
      <c r="D817" s="50">
        <v>19662.418068173622</v>
      </c>
      <c r="E817" s="50">
        <v>17997.588836921866</v>
      </c>
      <c r="F817" s="50">
        <v>18057.633186543746</v>
      </c>
      <c r="G817" s="50">
        <v>16880.832090821685</v>
      </c>
      <c r="H817" s="50">
        <v>0</v>
      </c>
      <c r="I817" s="50">
        <v>0</v>
      </c>
      <c r="J817" s="50">
        <v>0</v>
      </c>
      <c r="K817" s="50">
        <v>0</v>
      </c>
      <c r="L817" s="50">
        <v>0</v>
      </c>
      <c r="M817" s="50">
        <v>0</v>
      </c>
      <c r="N817" s="50">
        <v>0</v>
      </c>
    </row>
    <row r="818" spans="1:27" ht="16.5" thickBot="1">
      <c r="A818" s="1" t="s">
        <v>2</v>
      </c>
      <c r="B818" s="3" t="s">
        <v>75</v>
      </c>
      <c r="C818" s="49">
        <v>3548.4517261673263</v>
      </c>
      <c r="D818" s="49">
        <v>3117.1387960471216</v>
      </c>
      <c r="E818" s="49">
        <v>3022.2788564508769</v>
      </c>
      <c r="F818" s="49">
        <v>2432.0419195295581</v>
      </c>
      <c r="G818" s="49">
        <v>2085.1612255885493</v>
      </c>
      <c r="H818" s="49">
        <v>0</v>
      </c>
      <c r="I818" s="49">
        <v>0</v>
      </c>
      <c r="J818" s="49">
        <v>0</v>
      </c>
      <c r="K818" s="49">
        <v>0</v>
      </c>
      <c r="L818" s="49">
        <v>0</v>
      </c>
      <c r="M818" s="49">
        <v>0</v>
      </c>
      <c r="N818" s="49">
        <v>0</v>
      </c>
    </row>
    <row r="819" spans="1:27" ht="16.5" thickBot="1">
      <c r="A819" s="1" t="s">
        <v>3</v>
      </c>
      <c r="B819" s="4" t="s">
        <v>4</v>
      </c>
      <c r="C819" s="5">
        <v>0.14807135500615354</v>
      </c>
      <c r="D819" s="5">
        <v>0.13683930792100396</v>
      </c>
      <c r="E819" s="5">
        <v>0.14378201140646366</v>
      </c>
      <c r="F819" s="5">
        <v>0.11869597282236462</v>
      </c>
      <c r="G819" s="5">
        <v>0.10994210484005464</v>
      </c>
      <c r="H819" s="5" t="s">
        <v>58</v>
      </c>
      <c r="I819" s="5" t="s">
        <v>58</v>
      </c>
      <c r="J819" s="5" t="s">
        <v>58</v>
      </c>
      <c r="K819" s="5" t="s">
        <v>58</v>
      </c>
      <c r="L819" s="5" t="s">
        <v>58</v>
      </c>
      <c r="M819" s="5" t="s">
        <v>58</v>
      </c>
      <c r="N819" s="5" t="s">
        <v>58</v>
      </c>
      <c r="P819" s="43"/>
      <c r="Q819" s="43"/>
      <c r="R819" s="43"/>
      <c r="S819" s="43"/>
      <c r="T819" s="43"/>
      <c r="U819" s="43"/>
      <c r="V819" s="43"/>
      <c r="W819" s="43"/>
      <c r="X819" s="43"/>
      <c r="Y819" s="43"/>
      <c r="Z819" s="43"/>
      <c r="AA819" s="43"/>
    </row>
    <row r="820" spans="1:27" ht="48" thickBot="1">
      <c r="A820" s="1" t="s">
        <v>5</v>
      </c>
      <c r="B820" s="3" t="s">
        <v>6</v>
      </c>
      <c r="C820" s="49">
        <v>5.3237631209864791</v>
      </c>
      <c r="D820" s="49">
        <v>5.3237631209864791</v>
      </c>
      <c r="E820" s="49">
        <v>5.3237631209864791</v>
      </c>
      <c r="F820" s="49">
        <v>5.3237631209864791</v>
      </c>
      <c r="G820" s="49">
        <v>5.3237631209864791</v>
      </c>
      <c r="H820" s="49" t="s">
        <v>58</v>
      </c>
      <c r="I820" s="49" t="s">
        <v>58</v>
      </c>
      <c r="J820" s="49" t="s">
        <v>58</v>
      </c>
      <c r="K820" s="49" t="s">
        <v>58</v>
      </c>
      <c r="L820" s="49" t="s">
        <v>58</v>
      </c>
      <c r="M820" s="49" t="s">
        <v>58</v>
      </c>
      <c r="N820" s="49" t="s">
        <v>58</v>
      </c>
      <c r="P820" s="43"/>
      <c r="Q820" s="43"/>
      <c r="R820" s="43"/>
      <c r="S820" s="43"/>
      <c r="T820" s="43"/>
      <c r="U820" s="43"/>
      <c r="V820" s="43"/>
      <c r="W820" s="43"/>
      <c r="X820" s="43"/>
      <c r="Y820" s="43"/>
      <c r="Z820" s="43"/>
      <c r="AA820" s="43"/>
    </row>
    <row r="821" spans="1:27" ht="32.25" thickBot="1">
      <c r="A821" s="1" t="s">
        <v>7</v>
      </c>
      <c r="B821" s="3" t="s">
        <v>8</v>
      </c>
      <c r="C821" s="5">
        <v>0.48525756964373934</v>
      </c>
      <c r="D821" s="5">
        <v>0.45499165677331022</v>
      </c>
      <c r="E821" s="5">
        <v>0.47391861579028283</v>
      </c>
      <c r="F821" s="5">
        <v>0.40197461229297998</v>
      </c>
      <c r="G821" s="5">
        <v>0.37442259718701382</v>
      </c>
      <c r="H821" s="5" t="s">
        <v>58</v>
      </c>
      <c r="I821" s="5" t="s">
        <v>58</v>
      </c>
      <c r="J821" s="5" t="s">
        <v>58</v>
      </c>
      <c r="K821" s="5" t="s">
        <v>58</v>
      </c>
      <c r="L821" s="5" t="s">
        <v>58</v>
      </c>
      <c r="M821" s="5" t="s">
        <v>58</v>
      </c>
      <c r="N821" s="5" t="s">
        <v>58</v>
      </c>
      <c r="P821" s="43"/>
      <c r="Q821" s="43"/>
      <c r="R821" s="43"/>
      <c r="S821" s="43"/>
      <c r="T821" s="43"/>
      <c r="U821" s="43"/>
      <c r="V821" s="43"/>
      <c r="W821" s="43"/>
      <c r="X821" s="43"/>
      <c r="Y821" s="43"/>
      <c r="Z821" s="43"/>
      <c r="AA821" s="43"/>
    </row>
    <row r="822" spans="1:27" ht="48" thickBot="1">
      <c r="A822" s="1" t="s">
        <v>9</v>
      </c>
      <c r="B822" s="3" t="s">
        <v>76</v>
      </c>
      <c r="C822" s="49">
        <v>15520.675216335963</v>
      </c>
      <c r="D822" s="49">
        <v>13526.263143750955</v>
      </c>
      <c r="E822" s="49">
        <v>13182.867116962607</v>
      </c>
      <c r="F822" s="49">
        <v>10355.017479969079</v>
      </c>
      <c r="G822" s="49">
        <v>8764.1720430440018</v>
      </c>
      <c r="H822" s="49">
        <v>0</v>
      </c>
      <c r="I822" s="49">
        <v>0</v>
      </c>
      <c r="J822" s="49">
        <v>0</v>
      </c>
      <c r="K822" s="49">
        <v>0</v>
      </c>
      <c r="L822" s="49">
        <v>0</v>
      </c>
      <c r="M822" s="49">
        <v>0</v>
      </c>
      <c r="N822" s="49">
        <v>0</v>
      </c>
    </row>
    <row r="823" spans="1:27" ht="32.25" thickBot="1">
      <c r="A823" s="1" t="s">
        <v>10</v>
      </c>
      <c r="B823" s="3" t="s">
        <v>77</v>
      </c>
      <c r="C823" s="49">
        <v>99154.077995445885</v>
      </c>
      <c r="D823" s="49">
        <v>86412.745067351963</v>
      </c>
      <c r="E823" s="49">
        <v>84218.954143381037</v>
      </c>
      <c r="F823" s="49">
        <v>66153.192212435664</v>
      </c>
      <c r="G823" s="49">
        <v>55990.051090486064</v>
      </c>
      <c r="H823" s="49">
        <v>0</v>
      </c>
      <c r="I823" s="49">
        <v>0</v>
      </c>
      <c r="J823" s="49">
        <v>0</v>
      </c>
      <c r="K823" s="49">
        <v>0</v>
      </c>
      <c r="L823" s="49">
        <v>0</v>
      </c>
      <c r="M823" s="49">
        <v>0</v>
      </c>
      <c r="N823" s="49">
        <v>0</v>
      </c>
    </row>
    <row r="824" spans="1:27" ht="32.25" thickBot="1">
      <c r="A824" s="1" t="s">
        <v>11</v>
      </c>
      <c r="B824" s="3" t="s">
        <v>78</v>
      </c>
      <c r="C824" s="49">
        <v>94541.415899900458</v>
      </c>
      <c r="D824" s="49">
        <v>82392.811628381241</v>
      </c>
      <c r="E824" s="49">
        <v>80301.076176511182</v>
      </c>
      <c r="F824" s="49">
        <v>63075.736111924627</v>
      </c>
      <c r="G824" s="49">
        <v>3455.2681901616183</v>
      </c>
      <c r="H824" s="49">
        <v>0</v>
      </c>
      <c r="I824" s="49">
        <v>0</v>
      </c>
      <c r="J824" s="49">
        <v>0</v>
      </c>
      <c r="K824" s="49">
        <v>0</v>
      </c>
      <c r="L824" s="49">
        <v>0</v>
      </c>
      <c r="M824" s="49">
        <v>0</v>
      </c>
      <c r="N824" s="49">
        <v>0</v>
      </c>
    </row>
    <row r="825" spans="1:27" ht="16.5" thickBot="1">
      <c r="A825" s="44" t="s">
        <v>67</v>
      </c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6"/>
    </row>
    <row r="826" spans="1:27" ht="16.5" thickBot="1">
      <c r="A826" s="47">
        <v>45261</v>
      </c>
      <c r="B826" s="47"/>
      <c r="C826" s="47"/>
      <c r="D826" s="47"/>
      <c r="E826" s="47"/>
      <c r="F826" s="47"/>
      <c r="G826" s="47"/>
      <c r="H826" s="47"/>
      <c r="I826" s="47"/>
      <c r="J826" s="47"/>
      <c r="K826" s="47"/>
      <c r="L826" s="47"/>
      <c r="M826" s="47"/>
      <c r="N826" s="48"/>
    </row>
    <row r="827" spans="1:27" ht="16.5" thickBot="1">
      <c r="A827" s="1" t="s">
        <v>0</v>
      </c>
      <c r="B827" s="2" t="s">
        <v>53</v>
      </c>
      <c r="C827" s="49">
        <v>0</v>
      </c>
      <c r="D827" s="49">
        <v>0</v>
      </c>
      <c r="E827" s="49">
        <v>0</v>
      </c>
      <c r="F827" s="49">
        <v>0</v>
      </c>
      <c r="G827" s="49">
        <v>0</v>
      </c>
      <c r="H827" s="49">
        <v>0</v>
      </c>
      <c r="I827" s="49">
        <v>0</v>
      </c>
      <c r="J827" s="49">
        <v>0</v>
      </c>
      <c r="K827" s="49">
        <v>0</v>
      </c>
      <c r="L827" s="49">
        <v>0</v>
      </c>
      <c r="M827" s="49">
        <v>0</v>
      </c>
      <c r="N827" s="49">
        <v>13915.885627490203</v>
      </c>
    </row>
    <row r="828" spans="1:27" ht="16.5" thickBot="1">
      <c r="A828" s="1" t="s">
        <v>1</v>
      </c>
      <c r="B828" s="3" t="s">
        <v>54</v>
      </c>
      <c r="C828" s="50">
        <v>0</v>
      </c>
      <c r="D828" s="50">
        <v>0</v>
      </c>
      <c r="E828" s="50">
        <v>0</v>
      </c>
      <c r="F828" s="50">
        <v>0</v>
      </c>
      <c r="G828" s="50">
        <v>0</v>
      </c>
      <c r="H828" s="50">
        <v>0</v>
      </c>
      <c r="I828" s="50">
        <v>0</v>
      </c>
      <c r="J828" s="50">
        <v>0</v>
      </c>
      <c r="K828" s="50">
        <v>0</v>
      </c>
      <c r="L828" s="50">
        <v>0</v>
      </c>
      <c r="M828" s="50">
        <v>0</v>
      </c>
      <c r="N828" s="50">
        <v>12761.195722573006</v>
      </c>
    </row>
    <row r="829" spans="1:27" ht="16.5" thickBot="1">
      <c r="A829" s="1" t="s">
        <v>2</v>
      </c>
      <c r="B829" s="3" t="s">
        <v>75</v>
      </c>
      <c r="C829" s="49">
        <v>0</v>
      </c>
      <c r="D829" s="49">
        <v>0</v>
      </c>
      <c r="E829" s="49">
        <v>0</v>
      </c>
      <c r="F829" s="49">
        <v>0</v>
      </c>
      <c r="G829" s="49">
        <v>0</v>
      </c>
      <c r="H829" s="49">
        <v>0</v>
      </c>
      <c r="I829" s="49">
        <v>0</v>
      </c>
      <c r="J829" s="49">
        <v>0</v>
      </c>
      <c r="K829" s="49">
        <v>0</v>
      </c>
      <c r="L829" s="49">
        <v>0</v>
      </c>
      <c r="M829" s="49">
        <v>0</v>
      </c>
      <c r="N829" s="49">
        <v>1154.6899049171986</v>
      </c>
    </row>
    <row r="830" spans="1:27" ht="16.5" thickBot="1">
      <c r="A830" s="1" t="s">
        <v>3</v>
      </c>
      <c r="B830" s="4" t="s">
        <v>4</v>
      </c>
      <c r="C830" s="5" t="s">
        <v>58</v>
      </c>
      <c r="D830" s="5" t="s">
        <v>58</v>
      </c>
      <c r="E830" s="5" t="s">
        <v>58</v>
      </c>
      <c r="F830" s="5" t="s">
        <v>58</v>
      </c>
      <c r="G830" s="5" t="s">
        <v>58</v>
      </c>
      <c r="H830" s="5" t="s">
        <v>58</v>
      </c>
      <c r="I830" s="5" t="s">
        <v>58</v>
      </c>
      <c r="J830" s="5" t="s">
        <v>58</v>
      </c>
      <c r="K830" s="5" t="s">
        <v>58</v>
      </c>
      <c r="L830" s="5" t="s">
        <v>58</v>
      </c>
      <c r="M830" s="5" t="s">
        <v>58</v>
      </c>
      <c r="N830" s="5">
        <v>8.2976386543171993E-2</v>
      </c>
      <c r="P830" s="43"/>
      <c r="Q830" s="43"/>
      <c r="R830" s="43"/>
      <c r="S830" s="43"/>
      <c r="T830" s="43"/>
      <c r="U830" s="43"/>
      <c r="V830" s="43"/>
      <c r="W830" s="43"/>
      <c r="X830" s="43"/>
      <c r="Y830" s="43"/>
      <c r="Z830" s="43"/>
      <c r="AA830" s="43"/>
    </row>
    <row r="831" spans="1:27" ht="48" thickBot="1">
      <c r="A831" s="1" t="s">
        <v>5</v>
      </c>
      <c r="B831" s="3" t="s">
        <v>6</v>
      </c>
      <c r="C831" s="49" t="s">
        <v>58</v>
      </c>
      <c r="D831" s="49" t="s">
        <v>58</v>
      </c>
      <c r="E831" s="49" t="s">
        <v>58</v>
      </c>
      <c r="F831" s="49" t="s">
        <v>58</v>
      </c>
      <c r="G831" s="49" t="s">
        <v>58</v>
      </c>
      <c r="H831" s="49" t="s">
        <v>58</v>
      </c>
      <c r="I831" s="49" t="s">
        <v>58</v>
      </c>
      <c r="J831" s="49" t="s">
        <v>58</v>
      </c>
      <c r="K831" s="49" t="s">
        <v>58</v>
      </c>
      <c r="L831" s="49" t="s">
        <v>58</v>
      </c>
      <c r="M831" s="49" t="s">
        <v>58</v>
      </c>
      <c r="N831" s="49">
        <v>3.5780452873820852</v>
      </c>
      <c r="P831" s="43"/>
      <c r="Q831" s="43"/>
      <c r="R831" s="43"/>
      <c r="S831" s="43"/>
      <c r="T831" s="43"/>
      <c r="U831" s="43"/>
      <c r="V831" s="43"/>
      <c r="W831" s="43"/>
      <c r="X831" s="43"/>
      <c r="Y831" s="43"/>
      <c r="Z831" s="43"/>
      <c r="AA831" s="43"/>
    </row>
    <row r="832" spans="1:27" ht="32.25" thickBot="1">
      <c r="A832" s="1" t="s">
        <v>7</v>
      </c>
      <c r="B832" s="3" t="s">
        <v>8</v>
      </c>
      <c r="C832" s="5" t="s">
        <v>58</v>
      </c>
      <c r="D832" s="5" t="s">
        <v>58</v>
      </c>
      <c r="E832" s="5" t="s">
        <v>58</v>
      </c>
      <c r="F832" s="5" t="s">
        <v>58</v>
      </c>
      <c r="G832" s="5" t="s">
        <v>58</v>
      </c>
      <c r="H832" s="5" t="s">
        <v>58</v>
      </c>
      <c r="I832" s="5" t="s">
        <v>58</v>
      </c>
      <c r="J832" s="5" t="s">
        <v>58</v>
      </c>
      <c r="K832" s="5" t="s">
        <v>58</v>
      </c>
      <c r="L832" s="5" t="s">
        <v>58</v>
      </c>
      <c r="M832" s="5" t="s">
        <v>58</v>
      </c>
      <c r="N832" s="5">
        <v>0.30450430553709251</v>
      </c>
      <c r="P832" s="43"/>
      <c r="Q832" s="43"/>
      <c r="R832" s="43"/>
      <c r="S832" s="43"/>
      <c r="T832" s="43"/>
      <c r="U832" s="43"/>
      <c r="V832" s="43"/>
      <c r="W832" s="43"/>
      <c r="X832" s="43"/>
      <c r="Y832" s="43"/>
      <c r="Z832" s="43"/>
      <c r="AA832" s="43"/>
    </row>
    <row r="833" spans="1:27" ht="48" thickBot="1">
      <c r="A833" s="1" t="s">
        <v>9</v>
      </c>
      <c r="B833" s="3" t="s">
        <v>76</v>
      </c>
      <c r="C833" s="49">
        <v>0</v>
      </c>
      <c r="D833" s="49">
        <v>0</v>
      </c>
      <c r="E833" s="49">
        <v>0</v>
      </c>
      <c r="F833" s="49">
        <v>0</v>
      </c>
      <c r="G833" s="49">
        <v>0</v>
      </c>
      <c r="H833" s="49">
        <v>0</v>
      </c>
      <c r="I833" s="49">
        <v>0</v>
      </c>
      <c r="J833" s="49">
        <v>0</v>
      </c>
      <c r="K833" s="49">
        <v>0</v>
      </c>
      <c r="L833" s="49">
        <v>0</v>
      </c>
      <c r="M833" s="49">
        <v>0</v>
      </c>
      <c r="N833" s="49">
        <v>4998.3156052631211</v>
      </c>
    </row>
    <row r="834" spans="1:27" ht="32.25" thickBot="1">
      <c r="A834" s="1" t="s">
        <v>10</v>
      </c>
      <c r="B834" s="3" t="s">
        <v>77</v>
      </c>
      <c r="C834" s="49">
        <v>0</v>
      </c>
      <c r="D834" s="49">
        <v>0</v>
      </c>
      <c r="E834" s="49">
        <v>0</v>
      </c>
      <c r="F834" s="49">
        <v>0</v>
      </c>
      <c r="G834" s="49">
        <v>0</v>
      </c>
      <c r="H834" s="49">
        <v>0</v>
      </c>
      <c r="I834" s="49">
        <v>0</v>
      </c>
      <c r="J834" s="49">
        <v>0</v>
      </c>
      <c r="K834" s="49">
        <v>0</v>
      </c>
      <c r="L834" s="49">
        <v>0</v>
      </c>
      <c r="M834" s="49">
        <v>0</v>
      </c>
      <c r="N834" s="49">
        <v>21461.039515512057</v>
      </c>
    </row>
    <row r="835" spans="1:27" ht="32.25" thickBot="1">
      <c r="A835" s="1" t="s">
        <v>11</v>
      </c>
      <c r="B835" s="3" t="s">
        <v>78</v>
      </c>
      <c r="C835" s="49">
        <v>0</v>
      </c>
      <c r="D835" s="49">
        <v>0</v>
      </c>
      <c r="E835" s="49">
        <v>0</v>
      </c>
      <c r="F835" s="49">
        <v>0</v>
      </c>
      <c r="G835" s="49">
        <v>0</v>
      </c>
      <c r="H835" s="49">
        <v>0</v>
      </c>
      <c r="I835" s="49">
        <v>0</v>
      </c>
      <c r="J835" s="49">
        <v>0</v>
      </c>
      <c r="K835" s="49">
        <v>0</v>
      </c>
      <c r="L835" s="49">
        <v>0</v>
      </c>
      <c r="M835" s="49">
        <v>0</v>
      </c>
      <c r="N835" s="49">
        <v>20462.668843266463</v>
      </c>
    </row>
    <row r="836" spans="1:27" ht="16.5" thickBot="1">
      <c r="A836" s="47">
        <v>45627</v>
      </c>
      <c r="B836" s="47"/>
      <c r="C836" s="47"/>
      <c r="D836" s="47"/>
      <c r="E836" s="47"/>
      <c r="F836" s="47"/>
      <c r="G836" s="47"/>
      <c r="H836" s="47"/>
      <c r="I836" s="47"/>
      <c r="J836" s="47"/>
      <c r="K836" s="47"/>
      <c r="L836" s="47"/>
      <c r="M836" s="47"/>
      <c r="N836" s="48"/>
    </row>
    <row r="837" spans="1:27" ht="16.5" thickBot="1">
      <c r="A837" s="1" t="s">
        <v>0</v>
      </c>
      <c r="B837" s="2" t="s">
        <v>53</v>
      </c>
      <c r="C837" s="49">
        <v>13879.161272496225</v>
      </c>
      <c r="D837" s="49">
        <v>13072.768498402202</v>
      </c>
      <c r="E837" s="49">
        <v>12131.440762312013</v>
      </c>
      <c r="F837" s="49">
        <v>11584.087068390327</v>
      </c>
      <c r="G837" s="49">
        <v>10644.695508132372</v>
      </c>
      <c r="H837" s="49">
        <v>9704.3598712050316</v>
      </c>
      <c r="I837" s="49">
        <v>9672.3043207540195</v>
      </c>
      <c r="J837" s="49">
        <v>10178.750624208265</v>
      </c>
      <c r="K837" s="49">
        <v>11440.3282112875</v>
      </c>
      <c r="L837" s="49">
        <v>12140.569840952207</v>
      </c>
      <c r="M837" s="49">
        <v>13469.267594369629</v>
      </c>
      <c r="N837" s="49">
        <v>13915.885627490203</v>
      </c>
    </row>
    <row r="838" spans="1:27" ht="16.5" thickBot="1">
      <c r="A838" s="1" t="s">
        <v>1</v>
      </c>
      <c r="B838" s="3" t="s">
        <v>54</v>
      </c>
      <c r="C838" s="50">
        <v>12659.364526609977</v>
      </c>
      <c r="D838" s="50">
        <v>11995.127840677562</v>
      </c>
      <c r="E838" s="50">
        <v>11090.365407532896</v>
      </c>
      <c r="F838" s="50">
        <v>10733.6887308729</v>
      </c>
      <c r="G838" s="50">
        <v>9910.6432697405326</v>
      </c>
      <c r="H838" s="50">
        <v>9018.0927420496428</v>
      </c>
      <c r="I838" s="50">
        <v>9003.8938069596297</v>
      </c>
      <c r="J838" s="50">
        <v>9457.5577274817588</v>
      </c>
      <c r="K838" s="50">
        <v>10643.46421039177</v>
      </c>
      <c r="L838" s="50">
        <v>11207.568160003309</v>
      </c>
      <c r="M838" s="50">
        <v>12456.617055107014</v>
      </c>
      <c r="N838" s="50">
        <v>12761.195722573006</v>
      </c>
    </row>
    <row r="839" spans="1:27" ht="16.5" thickBot="1">
      <c r="A839" s="1" t="s">
        <v>2</v>
      </c>
      <c r="B839" s="3" t="s">
        <v>75</v>
      </c>
      <c r="C839" s="49">
        <v>1219.7967458862477</v>
      </c>
      <c r="D839" s="49">
        <v>1077.6406577246398</v>
      </c>
      <c r="E839" s="49">
        <v>1041.0753547791164</v>
      </c>
      <c r="F839" s="49">
        <v>850.39833751742538</v>
      </c>
      <c r="G839" s="49">
        <v>734.05223839183941</v>
      </c>
      <c r="H839" s="49">
        <v>686.26712915539008</v>
      </c>
      <c r="I839" s="49">
        <v>668.41051379439057</v>
      </c>
      <c r="J839" s="49">
        <v>721.19289672650689</v>
      </c>
      <c r="K839" s="49">
        <v>796.86400089573169</v>
      </c>
      <c r="L839" s="49">
        <v>933.00168094889739</v>
      </c>
      <c r="M839" s="49">
        <v>1012.6505392626161</v>
      </c>
      <c r="N839" s="49">
        <v>1154.6899049171986</v>
      </c>
    </row>
    <row r="840" spans="1:27" ht="16.5" thickBot="1">
      <c r="A840" s="1" t="s">
        <v>3</v>
      </c>
      <c r="B840" s="4" t="s">
        <v>4</v>
      </c>
      <c r="C840" s="5">
        <v>8.7886920681833264E-2</v>
      </c>
      <c r="D840" s="5">
        <v>8.2434004538239375E-2</v>
      </c>
      <c r="E840" s="5">
        <v>8.5816299578641966E-2</v>
      </c>
      <c r="F840" s="5">
        <v>7.341090691884733E-2</v>
      </c>
      <c r="G840" s="5">
        <v>6.8959439735127748E-2</v>
      </c>
      <c r="H840" s="5">
        <v>7.0717403132554424E-2</v>
      </c>
      <c r="I840" s="5">
        <v>6.9105612440271483E-2</v>
      </c>
      <c r="J840" s="5">
        <v>7.0852791600108933E-2</v>
      </c>
      <c r="K840" s="5">
        <v>6.9653945776617904E-2</v>
      </c>
      <c r="L840" s="5">
        <v>7.6849908461604832E-2</v>
      </c>
      <c r="M840" s="5">
        <v>7.5182301648377706E-2</v>
      </c>
      <c r="N840" s="5">
        <v>8.2976386543171993E-2</v>
      </c>
      <c r="P840" s="43"/>
      <c r="Q840" s="43"/>
      <c r="R840" s="43"/>
      <c r="S840" s="43"/>
      <c r="T840" s="43"/>
      <c r="U840" s="43"/>
      <c r="V840" s="43"/>
      <c r="W840" s="43"/>
      <c r="X840" s="43"/>
      <c r="Y840" s="43"/>
      <c r="Z840" s="43"/>
      <c r="AA840" s="43"/>
    </row>
    <row r="841" spans="1:27" ht="48" thickBot="1">
      <c r="A841" s="1" t="s">
        <v>5</v>
      </c>
      <c r="B841" s="3" t="s">
        <v>6</v>
      </c>
      <c r="C841" s="49">
        <v>3.773962</v>
      </c>
      <c r="D841" s="49">
        <v>3.773962</v>
      </c>
      <c r="E841" s="49">
        <v>3.773962</v>
      </c>
      <c r="F841" s="49">
        <v>3.773962</v>
      </c>
      <c r="G841" s="49">
        <v>3.773962</v>
      </c>
      <c r="H841" s="49">
        <v>3.773962</v>
      </c>
      <c r="I841" s="49">
        <v>3.773962</v>
      </c>
      <c r="J841" s="49">
        <v>3.773962</v>
      </c>
      <c r="K841" s="49">
        <v>3.773962</v>
      </c>
      <c r="L841" s="49">
        <v>3.773962</v>
      </c>
      <c r="M841" s="49">
        <v>3.773962</v>
      </c>
      <c r="N841" s="49">
        <v>3.773962</v>
      </c>
      <c r="P841" s="43"/>
      <c r="Q841" s="43"/>
      <c r="R841" s="43"/>
      <c r="S841" s="43"/>
      <c r="T841" s="43"/>
      <c r="U841" s="43"/>
      <c r="V841" s="43"/>
      <c r="W841" s="43"/>
      <c r="X841" s="43"/>
      <c r="Y841" s="43"/>
      <c r="Z841" s="43"/>
      <c r="AA841" s="43"/>
    </row>
    <row r="842" spans="1:27" ht="32.25" thickBot="1">
      <c r="A842" s="1" t="s">
        <v>7</v>
      </c>
      <c r="B842" s="3" t="s">
        <v>8</v>
      </c>
      <c r="C842" s="5">
        <v>0.32385692613040395</v>
      </c>
      <c r="D842" s="5">
        <v>0.30233092341849843</v>
      </c>
      <c r="E842" s="5">
        <v>0.31576717864464809</v>
      </c>
      <c r="F842" s="5">
        <v>0.26509078042455358</v>
      </c>
      <c r="G842" s="5">
        <v>0.24593883493776247</v>
      </c>
      <c r="H842" s="5">
        <v>0.2535656616250786</v>
      </c>
      <c r="I842" s="5">
        <v>0.2465761852522832</v>
      </c>
      <c r="J842" s="5">
        <v>0.25414958350536609</v>
      </c>
      <c r="K842" s="5">
        <v>0.24896189144930989</v>
      </c>
      <c r="L842" s="5">
        <v>0.27952901020261622</v>
      </c>
      <c r="M842" s="5">
        <v>0.27256609996913744</v>
      </c>
      <c r="N842" s="5">
        <v>0.30450430553709251</v>
      </c>
      <c r="P842" s="43"/>
      <c r="Q842" s="43"/>
      <c r="R842" s="43"/>
      <c r="S842" s="43"/>
      <c r="T842" s="43"/>
      <c r="U842" s="43"/>
      <c r="V842" s="43"/>
      <c r="W842" s="43"/>
      <c r="X842" s="43"/>
      <c r="Y842" s="43"/>
      <c r="Z842" s="43"/>
      <c r="AA842" s="43"/>
    </row>
    <row r="843" spans="1:27" ht="48" thickBot="1">
      <c r="A843" s="1" t="s">
        <v>9</v>
      </c>
      <c r="B843" s="3" t="s">
        <v>76</v>
      </c>
      <c r="C843" s="49">
        <v>5365.7057173644316</v>
      </c>
      <c r="D843" s="49">
        <v>4655.7787944448537</v>
      </c>
      <c r="E843" s="49">
        <v>4549.9692453677135</v>
      </c>
      <c r="F843" s="49">
        <v>3537.3839695504057</v>
      </c>
      <c r="G843" s="49">
        <v>2982.0252917498183</v>
      </c>
      <c r="H843" s="49">
        <v>2815.3992385617876</v>
      </c>
      <c r="I843" s="49">
        <v>2717.6466916636637</v>
      </c>
      <c r="J843" s="49">
        <v>2960.8400326737205</v>
      </c>
      <c r="K843" s="49">
        <v>3250.0234306717548</v>
      </c>
      <c r="L843" s="49">
        <v>3942.9444712339341</v>
      </c>
      <c r="M843" s="49">
        <v>4247.8221283811909</v>
      </c>
      <c r="N843" s="49">
        <v>4998.3156052631211</v>
      </c>
    </row>
    <row r="844" spans="1:27" ht="32.25" thickBot="1">
      <c r="A844" s="1" t="s">
        <v>10</v>
      </c>
      <c r="B844" s="3" t="s">
        <v>77</v>
      </c>
      <c r="C844" s="49">
        <v>24299.963376619329</v>
      </c>
      <c r="D844" s="49">
        <v>21084.878700768826</v>
      </c>
      <c r="E844" s="49">
        <v>20605.693239823711</v>
      </c>
      <c r="F844" s="49">
        <v>16019.943216590867</v>
      </c>
      <c r="G844" s="49">
        <v>13504.860160923274</v>
      </c>
      <c r="H844" s="49">
        <v>12750.251689393343</v>
      </c>
      <c r="I844" s="49">
        <v>12307.554412517258</v>
      </c>
      <c r="J844" s="49">
        <v>13408.917325667255</v>
      </c>
      <c r="K844" s="49">
        <v>14718.557911757804</v>
      </c>
      <c r="L844" s="49">
        <v>17856.627123056351</v>
      </c>
      <c r="M844" s="49">
        <v>19237.34315432368</v>
      </c>
      <c r="N844" s="49">
        <v>22636.143789924023</v>
      </c>
    </row>
    <row r="845" spans="1:27" ht="32.25" thickBot="1">
      <c r="A845" s="1" t="s">
        <v>11</v>
      </c>
      <c r="B845" s="3" t="s">
        <v>78</v>
      </c>
      <c r="C845" s="49">
        <v>23169.525554428878</v>
      </c>
      <c r="D845" s="49">
        <v>20104.007084205798</v>
      </c>
      <c r="E845" s="49">
        <v>19647.113400433373</v>
      </c>
      <c r="F845" s="49">
        <v>15274.6931336709</v>
      </c>
      <c r="G845" s="49">
        <v>12876.612106690007</v>
      </c>
      <c r="H845" s="49">
        <v>12157.108130748886</v>
      </c>
      <c r="I845" s="49">
        <v>11735.005195428186</v>
      </c>
      <c r="J845" s="49">
        <v>12785.132546051347</v>
      </c>
      <c r="K845" s="49">
        <v>14033.8484620489</v>
      </c>
      <c r="L845" s="49">
        <v>17025.934238305879</v>
      </c>
      <c r="M845" s="49">
        <v>18342.419159457586</v>
      </c>
      <c r="N845" s="49">
        <v>21583.107096325861</v>
      </c>
    </row>
    <row r="846" spans="1:27" ht="16.5" thickBot="1">
      <c r="A846" s="47">
        <v>45992</v>
      </c>
      <c r="B846" s="47"/>
      <c r="C846" s="47"/>
      <c r="D846" s="47"/>
      <c r="E846" s="47"/>
      <c r="F846" s="47"/>
      <c r="G846" s="47"/>
      <c r="H846" s="47"/>
      <c r="I846" s="47"/>
      <c r="J846" s="47"/>
      <c r="K846" s="47"/>
      <c r="L846" s="47"/>
      <c r="M846" s="47"/>
      <c r="N846" s="48"/>
    </row>
    <row r="847" spans="1:27" ht="16.5" thickBot="1">
      <c r="A847" s="1" t="s">
        <v>0</v>
      </c>
      <c r="B847" s="2" t="s">
        <v>53</v>
      </c>
      <c r="C847" s="49">
        <v>13879.161272496225</v>
      </c>
      <c r="D847" s="49">
        <v>13072.768498402202</v>
      </c>
      <c r="E847" s="49">
        <v>12131.440762312013</v>
      </c>
      <c r="F847" s="49">
        <v>11584.087068390327</v>
      </c>
      <c r="G847" s="49">
        <v>10644.695508132372</v>
      </c>
      <c r="H847" s="49">
        <v>9704.3598712050316</v>
      </c>
      <c r="I847" s="49">
        <v>9672.3043207540195</v>
      </c>
      <c r="J847" s="49">
        <v>10178.750624208265</v>
      </c>
      <c r="K847" s="49">
        <v>11440.3282112875</v>
      </c>
      <c r="L847" s="49">
        <v>12140.569840952207</v>
      </c>
      <c r="M847" s="49">
        <v>13469.267594369629</v>
      </c>
      <c r="N847" s="49">
        <v>13915.885627490203</v>
      </c>
    </row>
    <row r="848" spans="1:27" ht="16.5" thickBot="1">
      <c r="A848" s="1" t="s">
        <v>1</v>
      </c>
      <c r="B848" s="3" t="s">
        <v>54</v>
      </c>
      <c r="C848" s="50">
        <v>12659.364526609977</v>
      </c>
      <c r="D848" s="50">
        <v>11995.127840677562</v>
      </c>
      <c r="E848" s="50">
        <v>11090.365407532896</v>
      </c>
      <c r="F848" s="50">
        <v>10733.6887308729</v>
      </c>
      <c r="G848" s="50">
        <v>9910.6432697405326</v>
      </c>
      <c r="H848" s="50">
        <v>9018.0927420496428</v>
      </c>
      <c r="I848" s="50">
        <v>9003.8938069596297</v>
      </c>
      <c r="J848" s="50">
        <v>9457.5577274817588</v>
      </c>
      <c r="K848" s="50">
        <v>10643.46421039177</v>
      </c>
      <c r="L848" s="50">
        <v>11207.568160003309</v>
      </c>
      <c r="M848" s="50">
        <v>12456.617055107014</v>
      </c>
      <c r="N848" s="50">
        <v>12761.195722573006</v>
      </c>
    </row>
    <row r="849" spans="1:27" ht="16.5" thickBot="1">
      <c r="A849" s="1" t="s">
        <v>2</v>
      </c>
      <c r="B849" s="3" t="s">
        <v>75</v>
      </c>
      <c r="C849" s="49">
        <v>1219.7967458862477</v>
      </c>
      <c r="D849" s="49">
        <v>1077.6406577246398</v>
      </c>
      <c r="E849" s="49">
        <v>1041.0753547791164</v>
      </c>
      <c r="F849" s="49">
        <v>850.39833751742538</v>
      </c>
      <c r="G849" s="49">
        <v>734.05223839183941</v>
      </c>
      <c r="H849" s="49">
        <v>686.26712915539008</v>
      </c>
      <c r="I849" s="49">
        <v>668.41051379439057</v>
      </c>
      <c r="J849" s="49">
        <v>721.19289672650689</v>
      </c>
      <c r="K849" s="49">
        <v>796.86400089573169</v>
      </c>
      <c r="L849" s="49">
        <v>933.00168094889739</v>
      </c>
      <c r="M849" s="49">
        <v>1012.6505392626161</v>
      </c>
      <c r="N849" s="49">
        <v>1154.6899049171986</v>
      </c>
    </row>
    <row r="850" spans="1:27" ht="16.5" thickBot="1">
      <c r="A850" s="1" t="s">
        <v>3</v>
      </c>
      <c r="B850" s="4" t="s">
        <v>4</v>
      </c>
      <c r="C850" s="5">
        <v>8.7886920681833264E-2</v>
      </c>
      <c r="D850" s="5">
        <v>8.2434004538239375E-2</v>
      </c>
      <c r="E850" s="5">
        <v>8.5816299578641966E-2</v>
      </c>
      <c r="F850" s="5">
        <v>7.341090691884733E-2</v>
      </c>
      <c r="G850" s="5">
        <v>6.8959439735127748E-2</v>
      </c>
      <c r="H850" s="5">
        <v>7.0717403132554424E-2</v>
      </c>
      <c r="I850" s="5">
        <v>6.9105612440271483E-2</v>
      </c>
      <c r="J850" s="5">
        <v>7.0852791600108933E-2</v>
      </c>
      <c r="K850" s="5">
        <v>6.9653945776617904E-2</v>
      </c>
      <c r="L850" s="5">
        <v>7.6849908461604832E-2</v>
      </c>
      <c r="M850" s="5">
        <v>7.5182301648377706E-2</v>
      </c>
      <c r="N850" s="5">
        <v>8.2976386543171993E-2</v>
      </c>
      <c r="P850" s="43"/>
      <c r="Q850" s="43"/>
      <c r="R850" s="43"/>
      <c r="S850" s="43"/>
      <c r="T850" s="43"/>
      <c r="U850" s="43"/>
      <c r="V850" s="43"/>
      <c r="W850" s="43"/>
      <c r="X850" s="43"/>
      <c r="Y850" s="43"/>
      <c r="Z850" s="43"/>
      <c r="AA850" s="43"/>
    </row>
    <row r="851" spans="1:27" ht="48" thickBot="1">
      <c r="A851" s="1" t="s">
        <v>5</v>
      </c>
      <c r="B851" s="3" t="s">
        <v>6</v>
      </c>
      <c r="C851" s="49">
        <v>3.963991</v>
      </c>
      <c r="D851" s="49">
        <v>3.963991</v>
      </c>
      <c r="E851" s="49">
        <v>3.963991</v>
      </c>
      <c r="F851" s="49">
        <v>3.963991</v>
      </c>
      <c r="G851" s="49">
        <v>3.963991</v>
      </c>
      <c r="H851" s="49">
        <v>3.963991</v>
      </c>
      <c r="I851" s="49">
        <v>3.963991</v>
      </c>
      <c r="J851" s="49">
        <v>3.963991</v>
      </c>
      <c r="K851" s="49">
        <v>3.963991</v>
      </c>
      <c r="L851" s="49">
        <v>3.963991</v>
      </c>
      <c r="M851" s="49">
        <v>3.963991</v>
      </c>
      <c r="N851" s="49">
        <v>3.963991</v>
      </c>
      <c r="P851" s="43"/>
      <c r="Q851" s="43"/>
      <c r="R851" s="43"/>
      <c r="S851" s="43"/>
      <c r="T851" s="43"/>
      <c r="U851" s="43"/>
      <c r="V851" s="43"/>
      <c r="W851" s="43"/>
      <c r="X851" s="43"/>
      <c r="Y851" s="43"/>
      <c r="Z851" s="43"/>
      <c r="AA851" s="43"/>
    </row>
    <row r="852" spans="1:27" ht="32.25" thickBot="1">
      <c r="A852" s="1" t="s">
        <v>7</v>
      </c>
      <c r="B852" s="3" t="s">
        <v>8</v>
      </c>
      <c r="C852" s="5">
        <v>0.32385692613040395</v>
      </c>
      <c r="D852" s="5">
        <v>0.30233092341849843</v>
      </c>
      <c r="E852" s="5">
        <v>0.31576717864464809</v>
      </c>
      <c r="F852" s="5">
        <v>0.26509078042455358</v>
      </c>
      <c r="G852" s="5">
        <v>0.24593883493776247</v>
      </c>
      <c r="H852" s="5">
        <v>0.2535656616250786</v>
      </c>
      <c r="I852" s="5">
        <v>0.2465761852522832</v>
      </c>
      <c r="J852" s="5">
        <v>0.25414958350536609</v>
      </c>
      <c r="K852" s="5">
        <v>0.24896189144930989</v>
      </c>
      <c r="L852" s="5">
        <v>0.27952901020261622</v>
      </c>
      <c r="M852" s="5">
        <v>0.27256609996913744</v>
      </c>
      <c r="N852" s="5">
        <v>0.30450430553709251</v>
      </c>
      <c r="P852" s="43"/>
      <c r="Q852" s="43"/>
      <c r="R852" s="43"/>
      <c r="S852" s="43"/>
      <c r="T852" s="43"/>
      <c r="U852" s="43"/>
      <c r="V852" s="43"/>
      <c r="W852" s="43"/>
      <c r="X852" s="43"/>
      <c r="Y852" s="43"/>
      <c r="Z852" s="43"/>
      <c r="AA852" s="43"/>
    </row>
    <row r="853" spans="1:27" ht="48" thickBot="1">
      <c r="A853" s="1" t="s">
        <v>9</v>
      </c>
      <c r="B853" s="3" t="s">
        <v>76</v>
      </c>
      <c r="C853" s="49">
        <v>5365.7057173644316</v>
      </c>
      <c r="D853" s="49">
        <v>4655.7787944448537</v>
      </c>
      <c r="E853" s="49">
        <v>4549.9692453677135</v>
      </c>
      <c r="F853" s="49">
        <v>3537.3839695504057</v>
      </c>
      <c r="G853" s="49">
        <v>2982.0252917498183</v>
      </c>
      <c r="H853" s="49">
        <v>2815.3992385617876</v>
      </c>
      <c r="I853" s="49">
        <v>2717.6466916636637</v>
      </c>
      <c r="J853" s="49">
        <v>2960.8400326737205</v>
      </c>
      <c r="K853" s="49">
        <v>3250.0234306717548</v>
      </c>
      <c r="L853" s="49">
        <v>3942.9444712339341</v>
      </c>
      <c r="M853" s="49">
        <v>4247.8221283811909</v>
      </c>
      <c r="N853" s="49">
        <v>4998.3156052631211</v>
      </c>
    </row>
    <row r="854" spans="1:27" ht="32.25" thickBot="1">
      <c r="A854" s="1" t="s">
        <v>10</v>
      </c>
      <c r="B854" s="3" t="s">
        <v>77</v>
      </c>
      <c r="C854" s="49">
        <v>25523.531006737383</v>
      </c>
      <c r="D854" s="49">
        <v>22146.5582870043</v>
      </c>
      <c r="E854" s="49">
        <v>21643.244566697293</v>
      </c>
      <c r="F854" s="49">
        <v>16826.589862610501</v>
      </c>
      <c r="G854" s="49">
        <v>14184.865701922385</v>
      </c>
      <c r="H854" s="49">
        <v>13392.260691678934</v>
      </c>
      <c r="I854" s="49">
        <v>12927.272432321444</v>
      </c>
      <c r="J854" s="49">
        <v>14084.091890350001</v>
      </c>
      <c r="K854" s="49">
        <v>15459.676354766352</v>
      </c>
      <c r="L854" s="49">
        <v>18755.755676965291</v>
      </c>
      <c r="M854" s="49">
        <v>20205.994423804663</v>
      </c>
      <c r="N854" s="49">
        <v>23775.933689307076</v>
      </c>
    </row>
    <row r="855" spans="1:27" ht="32.25" thickBot="1">
      <c r="A855" s="1" t="s">
        <v>11</v>
      </c>
      <c r="B855" s="3" t="s">
        <v>78</v>
      </c>
      <c r="C855" s="49">
        <v>24336.172640854908</v>
      </c>
      <c r="D855" s="49">
        <v>21116.297182040526</v>
      </c>
      <c r="E855" s="49">
        <v>20636.397689032718</v>
      </c>
      <c r="F855" s="49">
        <v>16043.814460673759</v>
      </c>
      <c r="G855" s="49">
        <v>13524.983691253445</v>
      </c>
      <c r="H855" s="49">
        <v>12769.250781093029</v>
      </c>
      <c r="I855" s="49">
        <v>12325.89384303037</v>
      </c>
      <c r="J855" s="49">
        <v>13428.897892017627</v>
      </c>
      <c r="K855" s="49">
        <v>14740.489967552849</v>
      </c>
      <c r="L855" s="49">
        <v>17883.235201423959</v>
      </c>
      <c r="M855" s="49">
        <v>19266.008631331588</v>
      </c>
      <c r="N855" s="49">
        <v>22669.873804206785</v>
      </c>
    </row>
    <row r="856" spans="1:27" ht="16.5" thickBot="1">
      <c r="A856" s="47">
        <v>46357</v>
      </c>
      <c r="B856" s="47"/>
      <c r="C856" s="47"/>
      <c r="D856" s="47"/>
      <c r="E856" s="47"/>
      <c r="F856" s="47"/>
      <c r="G856" s="47"/>
      <c r="H856" s="47"/>
      <c r="I856" s="47"/>
      <c r="J856" s="47"/>
      <c r="K856" s="47"/>
      <c r="L856" s="47"/>
      <c r="M856" s="47"/>
      <c r="N856" s="48"/>
    </row>
    <row r="857" spans="1:27" ht="16.5" thickBot="1">
      <c r="A857" s="1" t="s">
        <v>0</v>
      </c>
      <c r="B857" s="2" t="s">
        <v>53</v>
      </c>
      <c r="C857" s="49">
        <v>13879.161272496225</v>
      </c>
      <c r="D857" s="49">
        <v>13072.768498402202</v>
      </c>
      <c r="E857" s="49">
        <v>12131.440762312013</v>
      </c>
      <c r="F857" s="49">
        <v>11584.087068390327</v>
      </c>
      <c r="G857" s="49">
        <v>10644.695508132372</v>
      </c>
      <c r="H857" s="49">
        <v>9704.3598712050316</v>
      </c>
      <c r="I857" s="49">
        <v>9672.3043207540195</v>
      </c>
      <c r="J857" s="49">
        <v>10178.750624208265</v>
      </c>
      <c r="K857" s="49">
        <v>11440.3282112875</v>
      </c>
      <c r="L857" s="49">
        <v>12140.569840952207</v>
      </c>
      <c r="M857" s="49">
        <v>13469.267594369629</v>
      </c>
      <c r="N857" s="49">
        <v>13915.885627490203</v>
      </c>
    </row>
    <row r="858" spans="1:27" ht="16.5" thickBot="1">
      <c r="A858" s="1" t="s">
        <v>1</v>
      </c>
      <c r="B858" s="3" t="s">
        <v>54</v>
      </c>
      <c r="C858" s="50">
        <v>12659.364526609977</v>
      </c>
      <c r="D858" s="50">
        <v>11995.127840677562</v>
      </c>
      <c r="E858" s="50">
        <v>11090.365407532896</v>
      </c>
      <c r="F858" s="50">
        <v>10733.6887308729</v>
      </c>
      <c r="G858" s="50">
        <v>9910.6432697405326</v>
      </c>
      <c r="H858" s="50">
        <v>9018.0927420496428</v>
      </c>
      <c r="I858" s="50">
        <v>9003.8938069596297</v>
      </c>
      <c r="J858" s="50">
        <v>9457.5577274817588</v>
      </c>
      <c r="K858" s="50">
        <v>10643.46421039177</v>
      </c>
      <c r="L858" s="50">
        <v>11207.568160003309</v>
      </c>
      <c r="M858" s="50">
        <v>12456.617055107014</v>
      </c>
      <c r="N858" s="50">
        <v>12761.195722573006</v>
      </c>
    </row>
    <row r="859" spans="1:27" ht="16.5" thickBot="1">
      <c r="A859" s="1" t="s">
        <v>2</v>
      </c>
      <c r="B859" s="3" t="s">
        <v>75</v>
      </c>
      <c r="C859" s="49">
        <v>1219.7967458862477</v>
      </c>
      <c r="D859" s="49">
        <v>1077.6406577246398</v>
      </c>
      <c r="E859" s="49">
        <v>1041.0753547791164</v>
      </c>
      <c r="F859" s="49">
        <v>850.39833751742538</v>
      </c>
      <c r="G859" s="49">
        <v>734.05223839183941</v>
      </c>
      <c r="H859" s="49">
        <v>686.26712915539008</v>
      </c>
      <c r="I859" s="49">
        <v>668.41051379439057</v>
      </c>
      <c r="J859" s="49">
        <v>721.19289672650689</v>
      </c>
      <c r="K859" s="49">
        <v>796.86400089573169</v>
      </c>
      <c r="L859" s="49">
        <v>933.00168094889739</v>
      </c>
      <c r="M859" s="49">
        <v>1012.6505392626161</v>
      </c>
      <c r="N859" s="49">
        <v>1154.6899049171986</v>
      </c>
    </row>
    <row r="860" spans="1:27" ht="16.5" thickBot="1">
      <c r="A860" s="1" t="s">
        <v>3</v>
      </c>
      <c r="B860" s="4" t="s">
        <v>4</v>
      </c>
      <c r="C860" s="5">
        <v>8.7886920681833264E-2</v>
      </c>
      <c r="D860" s="5">
        <v>8.2434004538239375E-2</v>
      </c>
      <c r="E860" s="5">
        <v>8.5816299578641966E-2</v>
      </c>
      <c r="F860" s="5">
        <v>7.341090691884733E-2</v>
      </c>
      <c r="G860" s="5">
        <v>6.8959439735127748E-2</v>
      </c>
      <c r="H860" s="5">
        <v>7.0717403132554424E-2</v>
      </c>
      <c r="I860" s="5">
        <v>6.9105612440271483E-2</v>
      </c>
      <c r="J860" s="5">
        <v>7.0852791600108933E-2</v>
      </c>
      <c r="K860" s="5">
        <v>6.9653945776617904E-2</v>
      </c>
      <c r="L860" s="5">
        <v>7.6849908461604832E-2</v>
      </c>
      <c r="M860" s="5">
        <v>7.5182301648377706E-2</v>
      </c>
      <c r="N860" s="5">
        <v>8.2976386543171993E-2</v>
      </c>
      <c r="P860" s="43"/>
      <c r="Q860" s="43"/>
      <c r="R860" s="43"/>
      <c r="S860" s="43"/>
      <c r="T860" s="43"/>
      <c r="U860" s="43"/>
      <c r="V860" s="43"/>
      <c r="W860" s="43"/>
      <c r="X860" s="43"/>
      <c r="Y860" s="43"/>
      <c r="Z860" s="43"/>
      <c r="AA860" s="43"/>
    </row>
    <row r="861" spans="1:27" ht="48" thickBot="1">
      <c r="A861" s="1" t="s">
        <v>5</v>
      </c>
      <c r="B861" s="3" t="s">
        <v>6</v>
      </c>
      <c r="C861" s="49">
        <v>4.163659</v>
      </c>
      <c r="D861" s="49">
        <v>4.163659</v>
      </c>
      <c r="E861" s="49">
        <v>4.163659</v>
      </c>
      <c r="F861" s="49">
        <v>4.163659</v>
      </c>
      <c r="G861" s="49">
        <v>4.163659</v>
      </c>
      <c r="H861" s="49">
        <v>4.163659</v>
      </c>
      <c r="I861" s="49">
        <v>4.163659</v>
      </c>
      <c r="J861" s="49">
        <v>4.163659</v>
      </c>
      <c r="K861" s="49">
        <v>4.163659</v>
      </c>
      <c r="L861" s="49">
        <v>4.163659</v>
      </c>
      <c r="M861" s="49">
        <v>4.163659</v>
      </c>
      <c r="N861" s="49">
        <v>4.163659</v>
      </c>
      <c r="P861" s="43"/>
      <c r="Q861" s="43"/>
      <c r="R861" s="43"/>
      <c r="S861" s="43"/>
      <c r="T861" s="43"/>
      <c r="U861" s="43"/>
      <c r="V861" s="43"/>
      <c r="W861" s="43"/>
      <c r="X861" s="43"/>
      <c r="Y861" s="43"/>
      <c r="Z861" s="43"/>
      <c r="AA861" s="43"/>
    </row>
    <row r="862" spans="1:27" ht="32.25" thickBot="1">
      <c r="A862" s="1" t="s">
        <v>7</v>
      </c>
      <c r="B862" s="3" t="s">
        <v>8</v>
      </c>
      <c r="C862" s="5">
        <v>0.32385692613040395</v>
      </c>
      <c r="D862" s="5">
        <v>0.30233092341849843</v>
      </c>
      <c r="E862" s="5">
        <v>0.31576717864464809</v>
      </c>
      <c r="F862" s="5">
        <v>0.26509078042455358</v>
      </c>
      <c r="G862" s="5">
        <v>0.24593883493776247</v>
      </c>
      <c r="H862" s="5">
        <v>0.2535656616250786</v>
      </c>
      <c r="I862" s="5">
        <v>0.2465761852522832</v>
      </c>
      <c r="J862" s="5">
        <v>0.25414958350536609</v>
      </c>
      <c r="K862" s="5">
        <v>0.24896189144930989</v>
      </c>
      <c r="L862" s="5">
        <v>0.27952901020261622</v>
      </c>
      <c r="M862" s="5">
        <v>0.27256609996913744</v>
      </c>
      <c r="N862" s="5">
        <v>0.30450430553709251</v>
      </c>
      <c r="P862" s="43"/>
      <c r="Q862" s="43"/>
      <c r="R862" s="43"/>
      <c r="S862" s="43"/>
      <c r="T862" s="43"/>
      <c r="U862" s="43"/>
      <c r="V862" s="43"/>
      <c r="W862" s="43"/>
      <c r="X862" s="43"/>
      <c r="Y862" s="43"/>
      <c r="Z862" s="43"/>
      <c r="AA862" s="43"/>
    </row>
    <row r="863" spans="1:27" ht="48" thickBot="1">
      <c r="A863" s="1" t="s">
        <v>9</v>
      </c>
      <c r="B863" s="3" t="s">
        <v>76</v>
      </c>
      <c r="C863" s="49">
        <v>5365.7057173644316</v>
      </c>
      <c r="D863" s="49">
        <v>4655.7787944448537</v>
      </c>
      <c r="E863" s="49">
        <v>4549.9692453677135</v>
      </c>
      <c r="F863" s="49">
        <v>3537.3839695504057</v>
      </c>
      <c r="G863" s="49">
        <v>2982.0252917498183</v>
      </c>
      <c r="H863" s="49">
        <v>2815.3992385617876</v>
      </c>
      <c r="I863" s="49">
        <v>2717.6466916636637</v>
      </c>
      <c r="J863" s="49">
        <v>2960.8400326737205</v>
      </c>
      <c r="K863" s="49">
        <v>3250.0234306717548</v>
      </c>
      <c r="L863" s="49">
        <v>3942.9444712339341</v>
      </c>
      <c r="M863" s="49">
        <v>4247.8221283811909</v>
      </c>
      <c r="N863" s="49">
        <v>4998.3156052631211</v>
      </c>
    </row>
    <row r="864" spans="1:27" ht="32.25" thickBot="1">
      <c r="A864" s="1" t="s">
        <v>10</v>
      </c>
      <c r="B864" s="3" t="s">
        <v>77</v>
      </c>
      <c r="C864" s="49">
        <v>26809.162681747046</v>
      </c>
      <c r="D864" s="49">
        <v>23262.090335399356</v>
      </c>
      <c r="E864" s="49">
        <v>22733.424477838184</v>
      </c>
      <c r="F864" s="49">
        <v>17674.152721529124</v>
      </c>
      <c r="G864" s="49">
        <v>14899.363733066106</v>
      </c>
      <c r="H864" s="49">
        <v>14066.834853877121</v>
      </c>
      <c r="I864" s="49">
        <v>13578.424927878765</v>
      </c>
      <c r="J864" s="49">
        <v>14793.513899522677</v>
      </c>
      <c r="K864" s="49">
        <v>16238.387168792791</v>
      </c>
      <c r="L864" s="49">
        <v>19700.491480984096</v>
      </c>
      <c r="M864" s="49">
        <v>21223.779402280201</v>
      </c>
      <c r="N864" s="49">
        <v>24973.538105633088</v>
      </c>
    </row>
    <row r="865" spans="1:27" ht="32.25" thickBot="1">
      <c r="A865" s="1" t="s">
        <v>11</v>
      </c>
      <c r="B865" s="3" t="s">
        <v>78</v>
      </c>
      <c r="C865" s="49">
        <v>25561.996543798738</v>
      </c>
      <c r="D865" s="49">
        <v>22179.934517681213</v>
      </c>
      <c r="E865" s="49">
        <v>21675.862272522889</v>
      </c>
      <c r="F865" s="49">
        <v>16851.948572414625</v>
      </c>
      <c r="G865" s="49">
        <v>14206.243170315125</v>
      </c>
      <c r="H865" s="49">
        <v>13412.44365538545</v>
      </c>
      <c r="I865" s="49">
        <v>12946.754630012527</v>
      </c>
      <c r="J865" s="49">
        <v>14105.317486386883</v>
      </c>
      <c r="K865" s="49">
        <v>15482.975041520305</v>
      </c>
      <c r="L865" s="49">
        <v>18784.021758759209</v>
      </c>
      <c r="M865" s="49">
        <v>20236.446104928455</v>
      </c>
      <c r="N865" s="49">
        <v>23811.765489313628</v>
      </c>
    </row>
    <row r="866" spans="1:27" ht="16.5" thickBot="1">
      <c r="A866" s="47">
        <v>46722</v>
      </c>
      <c r="B866" s="47"/>
      <c r="C866" s="47"/>
      <c r="D866" s="47"/>
      <c r="E866" s="47"/>
      <c r="F866" s="47"/>
      <c r="G866" s="47"/>
      <c r="H866" s="47"/>
      <c r="I866" s="47"/>
      <c r="J866" s="47"/>
      <c r="K866" s="47"/>
      <c r="L866" s="47"/>
      <c r="M866" s="47"/>
      <c r="N866" s="48"/>
    </row>
    <row r="867" spans="1:27" ht="16.5" thickBot="1">
      <c r="A867" s="1" t="s">
        <v>0</v>
      </c>
      <c r="B867" s="2" t="s">
        <v>53</v>
      </c>
      <c r="C867" s="49">
        <v>13879.161272496225</v>
      </c>
      <c r="D867" s="49">
        <v>13072.768498402202</v>
      </c>
      <c r="E867" s="49">
        <v>12131.440762312013</v>
      </c>
      <c r="F867" s="49">
        <v>11584.087068390327</v>
      </c>
      <c r="G867" s="49">
        <v>10644.695508132372</v>
      </c>
      <c r="H867" s="49">
        <v>9704.3598712050316</v>
      </c>
      <c r="I867" s="49">
        <v>9672.3043207540195</v>
      </c>
      <c r="J867" s="49">
        <v>10178.750624208265</v>
      </c>
      <c r="K867" s="49">
        <v>11440.3282112875</v>
      </c>
      <c r="L867" s="49">
        <v>12140.569840952207</v>
      </c>
      <c r="M867" s="49">
        <v>13469.267594369629</v>
      </c>
      <c r="N867" s="49">
        <v>13915.885627490203</v>
      </c>
    </row>
    <row r="868" spans="1:27" ht="16.5" thickBot="1">
      <c r="A868" s="1" t="s">
        <v>1</v>
      </c>
      <c r="B868" s="3" t="s">
        <v>54</v>
      </c>
      <c r="C868" s="50">
        <v>12659.364526609977</v>
      </c>
      <c r="D868" s="50">
        <v>11995.127840677562</v>
      </c>
      <c r="E868" s="50">
        <v>11090.365407532896</v>
      </c>
      <c r="F868" s="50">
        <v>10733.6887308729</v>
      </c>
      <c r="G868" s="50">
        <v>9910.6432697405326</v>
      </c>
      <c r="H868" s="50">
        <v>9018.0927420496428</v>
      </c>
      <c r="I868" s="50">
        <v>9003.8938069596297</v>
      </c>
      <c r="J868" s="50">
        <v>9457.5577274817588</v>
      </c>
      <c r="K868" s="50">
        <v>10643.46421039177</v>
      </c>
      <c r="L868" s="50">
        <v>11207.568160003309</v>
      </c>
      <c r="M868" s="50">
        <v>12456.617055107014</v>
      </c>
      <c r="N868" s="50">
        <v>12761.195722573006</v>
      </c>
    </row>
    <row r="869" spans="1:27" ht="16.5" thickBot="1">
      <c r="A869" s="1" t="s">
        <v>2</v>
      </c>
      <c r="B869" s="3" t="s">
        <v>75</v>
      </c>
      <c r="C869" s="49">
        <v>1219.7967458862477</v>
      </c>
      <c r="D869" s="49">
        <v>1077.6406577246398</v>
      </c>
      <c r="E869" s="49">
        <v>1041.0753547791164</v>
      </c>
      <c r="F869" s="49">
        <v>850.39833751742538</v>
      </c>
      <c r="G869" s="49">
        <v>734.05223839183941</v>
      </c>
      <c r="H869" s="49">
        <v>686.26712915539008</v>
      </c>
      <c r="I869" s="49">
        <v>668.41051379439057</v>
      </c>
      <c r="J869" s="49">
        <v>721.19289672650689</v>
      </c>
      <c r="K869" s="49">
        <v>796.86400089573169</v>
      </c>
      <c r="L869" s="49">
        <v>933.00168094889739</v>
      </c>
      <c r="M869" s="49">
        <v>1012.6505392626161</v>
      </c>
      <c r="N869" s="49">
        <v>1154.6899049171986</v>
      </c>
    </row>
    <row r="870" spans="1:27" ht="16.5" thickBot="1">
      <c r="A870" s="1" t="s">
        <v>3</v>
      </c>
      <c r="B870" s="4" t="s">
        <v>4</v>
      </c>
      <c r="C870" s="5">
        <v>8.7886920681833264E-2</v>
      </c>
      <c r="D870" s="5">
        <v>8.2434004538239375E-2</v>
      </c>
      <c r="E870" s="5">
        <v>8.5816299578641966E-2</v>
      </c>
      <c r="F870" s="5">
        <v>7.341090691884733E-2</v>
      </c>
      <c r="G870" s="5">
        <v>6.8959439735127748E-2</v>
      </c>
      <c r="H870" s="5">
        <v>7.0717403132554424E-2</v>
      </c>
      <c r="I870" s="5">
        <v>6.9105612440271483E-2</v>
      </c>
      <c r="J870" s="5">
        <v>7.0852791600108933E-2</v>
      </c>
      <c r="K870" s="5">
        <v>6.9653945776617904E-2</v>
      </c>
      <c r="L870" s="5">
        <v>7.6849908461604832E-2</v>
      </c>
      <c r="M870" s="5">
        <v>7.5182301648377706E-2</v>
      </c>
      <c r="N870" s="5">
        <v>8.2976386543171993E-2</v>
      </c>
      <c r="P870" s="43"/>
      <c r="Q870" s="43"/>
      <c r="R870" s="43"/>
      <c r="S870" s="43"/>
      <c r="T870" s="43"/>
      <c r="U870" s="43"/>
      <c r="V870" s="43"/>
      <c r="W870" s="43"/>
      <c r="X870" s="43"/>
      <c r="Y870" s="43"/>
      <c r="Z870" s="43"/>
      <c r="AA870" s="43"/>
    </row>
    <row r="871" spans="1:27" ht="48" thickBot="1">
      <c r="A871" s="1" t="s">
        <v>5</v>
      </c>
      <c r="B871" s="3" t="s">
        <v>6</v>
      </c>
      <c r="C871" s="49">
        <v>4.3734469999999908</v>
      </c>
      <c r="D871" s="49">
        <v>4.3734469999999908</v>
      </c>
      <c r="E871" s="49">
        <v>4.3734469999999908</v>
      </c>
      <c r="F871" s="49">
        <v>4.3734469999999908</v>
      </c>
      <c r="G871" s="49">
        <v>4.3734469999999908</v>
      </c>
      <c r="H871" s="49">
        <v>4.3734469999999908</v>
      </c>
      <c r="I871" s="49">
        <v>4.3734469999999908</v>
      </c>
      <c r="J871" s="49">
        <v>4.3734469999999908</v>
      </c>
      <c r="K871" s="49">
        <v>4.3734469999999908</v>
      </c>
      <c r="L871" s="49">
        <v>4.3734469999999908</v>
      </c>
      <c r="M871" s="49">
        <v>4.3734469999999908</v>
      </c>
      <c r="N871" s="49">
        <v>4.3734469999999908</v>
      </c>
      <c r="P871" s="43"/>
      <c r="Q871" s="43"/>
      <c r="R871" s="43"/>
      <c r="S871" s="43"/>
      <c r="T871" s="43"/>
      <c r="U871" s="43"/>
      <c r="V871" s="43"/>
      <c r="W871" s="43"/>
      <c r="X871" s="43"/>
      <c r="Y871" s="43"/>
      <c r="Z871" s="43"/>
      <c r="AA871" s="43"/>
    </row>
    <row r="872" spans="1:27" ht="32.25" thickBot="1">
      <c r="A872" s="1" t="s">
        <v>7</v>
      </c>
      <c r="B872" s="3" t="s">
        <v>8</v>
      </c>
      <c r="C872" s="5">
        <v>0.32385692613040395</v>
      </c>
      <c r="D872" s="5">
        <v>0.30233092341849843</v>
      </c>
      <c r="E872" s="5">
        <v>0.31576717864464809</v>
      </c>
      <c r="F872" s="5">
        <v>0.26509078042455358</v>
      </c>
      <c r="G872" s="5">
        <v>0.24593883493776247</v>
      </c>
      <c r="H872" s="5">
        <v>0.2535656616250786</v>
      </c>
      <c r="I872" s="5">
        <v>0.2465761852522832</v>
      </c>
      <c r="J872" s="5">
        <v>0.25414958350536609</v>
      </c>
      <c r="K872" s="5">
        <v>0.24896189144930989</v>
      </c>
      <c r="L872" s="5">
        <v>0.27952901020261622</v>
      </c>
      <c r="M872" s="5">
        <v>0.27256609996913744</v>
      </c>
      <c r="N872" s="5">
        <v>0.30450430553709251</v>
      </c>
      <c r="P872" s="43"/>
      <c r="Q872" s="43"/>
      <c r="R872" s="43"/>
      <c r="S872" s="43"/>
      <c r="T872" s="43"/>
      <c r="U872" s="43"/>
      <c r="V872" s="43"/>
      <c r="W872" s="43"/>
      <c r="X872" s="43"/>
      <c r="Y872" s="43"/>
      <c r="Z872" s="43"/>
      <c r="AA872" s="43"/>
    </row>
    <row r="873" spans="1:27" ht="48" thickBot="1">
      <c r="A873" s="1" t="s">
        <v>9</v>
      </c>
      <c r="B873" s="3" t="s">
        <v>76</v>
      </c>
      <c r="C873" s="49">
        <v>5365.7057173644316</v>
      </c>
      <c r="D873" s="49">
        <v>4655.7787944448537</v>
      </c>
      <c r="E873" s="49">
        <v>4549.9692453677135</v>
      </c>
      <c r="F873" s="49">
        <v>3537.3839695504057</v>
      </c>
      <c r="G873" s="49">
        <v>2982.0252917498183</v>
      </c>
      <c r="H873" s="49">
        <v>2815.3992385617876</v>
      </c>
      <c r="I873" s="49">
        <v>2717.6466916636637</v>
      </c>
      <c r="J873" s="49">
        <v>2960.8400326737205</v>
      </c>
      <c r="K873" s="49">
        <v>3250.0234306717548</v>
      </c>
      <c r="L873" s="49">
        <v>3942.9444712339341</v>
      </c>
      <c r="M873" s="49">
        <v>4247.8221283811909</v>
      </c>
      <c r="N873" s="49">
        <v>4998.3156052631211</v>
      </c>
    </row>
    <row r="874" spans="1:27" ht="32.25" thickBot="1">
      <c r="A874" s="1" t="s">
        <v>10</v>
      </c>
      <c r="B874" s="3" t="s">
        <v>77</v>
      </c>
      <c r="C874" s="49">
        <v>28159.955486988329</v>
      </c>
      <c r="D874" s="49">
        <v>24434.162161474102</v>
      </c>
      <c r="E874" s="49">
        <v>23878.85921549478</v>
      </c>
      <c r="F874" s="49">
        <v>18564.673571373936</v>
      </c>
      <c r="G874" s="49">
        <v>15650.075479352805</v>
      </c>
      <c r="H874" s="49">
        <v>14775.599224428368</v>
      </c>
      <c r="I874" s="49">
        <v>14262.580524859617</v>
      </c>
      <c r="J874" s="49">
        <v>15538.89235005211</v>
      </c>
      <c r="K874" s="49">
        <v>17056.566267361275</v>
      </c>
      <c r="L874" s="49">
        <v>20693.110402661521</v>
      </c>
      <c r="M874" s="49">
        <v>22293.149932682754</v>
      </c>
      <c r="N874" s="49">
        <v>26231.842066669364</v>
      </c>
    </row>
    <row r="875" spans="1:27" ht="32.25" thickBot="1">
      <c r="A875" s="1" t="s">
        <v>11</v>
      </c>
      <c r="B875" s="3" t="s">
        <v>78</v>
      </c>
      <c r="C875" s="49">
        <v>26849.95027174097</v>
      </c>
      <c r="D875" s="49">
        <v>23297.481392340043</v>
      </c>
      <c r="E875" s="49">
        <v>22768.011219981803</v>
      </c>
      <c r="F875" s="49">
        <v>17701.042263110616</v>
      </c>
      <c r="G875" s="49">
        <v>14922.031697236742</v>
      </c>
      <c r="H875" s="49">
        <v>14088.236204577368</v>
      </c>
      <c r="I875" s="49">
        <v>13599.083209351262</v>
      </c>
      <c r="J875" s="49">
        <v>14816.02082324372</v>
      </c>
      <c r="K875" s="49">
        <v>16263.092329706087</v>
      </c>
      <c r="L875" s="49">
        <v>19730.463904171793</v>
      </c>
      <c r="M875" s="49">
        <v>21256.069363091661</v>
      </c>
      <c r="N875" s="49">
        <v>25011.532967503343</v>
      </c>
    </row>
    <row r="876" spans="1:27" ht="16.5" thickBot="1">
      <c r="A876" s="47">
        <v>47088</v>
      </c>
      <c r="B876" s="47"/>
      <c r="C876" s="47"/>
      <c r="D876" s="47"/>
      <c r="E876" s="47"/>
      <c r="F876" s="47"/>
      <c r="G876" s="47"/>
      <c r="H876" s="47"/>
      <c r="I876" s="47"/>
      <c r="J876" s="47"/>
      <c r="K876" s="47"/>
      <c r="L876" s="47"/>
      <c r="M876" s="47"/>
      <c r="N876" s="48"/>
    </row>
    <row r="877" spans="1:27" ht="16.5" thickBot="1">
      <c r="A877" s="1" t="s">
        <v>0</v>
      </c>
      <c r="B877" s="2" t="s">
        <v>53</v>
      </c>
      <c r="C877" s="49">
        <v>13879.161272496225</v>
      </c>
      <c r="D877" s="49">
        <v>13072.768498402202</v>
      </c>
      <c r="E877" s="49">
        <v>12131.440762312013</v>
      </c>
      <c r="F877" s="49">
        <v>11584.087068390327</v>
      </c>
      <c r="G877" s="49">
        <v>10644.695508132372</v>
      </c>
      <c r="H877" s="49">
        <v>9704.3598712050316</v>
      </c>
      <c r="I877" s="49">
        <v>9672.3043207540195</v>
      </c>
      <c r="J877" s="49">
        <v>10178.750624208265</v>
      </c>
      <c r="K877" s="49">
        <v>11440.3282112875</v>
      </c>
      <c r="L877" s="49">
        <v>12140.569840952207</v>
      </c>
      <c r="M877" s="49">
        <v>13469.267594369629</v>
      </c>
      <c r="N877" s="49">
        <v>13915.885627490203</v>
      </c>
    </row>
    <row r="878" spans="1:27" ht="16.5" thickBot="1">
      <c r="A878" s="1" t="s">
        <v>1</v>
      </c>
      <c r="B878" s="3" t="s">
        <v>54</v>
      </c>
      <c r="C878" s="50">
        <v>12659.364526609977</v>
      </c>
      <c r="D878" s="50">
        <v>11995.127840677562</v>
      </c>
      <c r="E878" s="50">
        <v>11090.365407532896</v>
      </c>
      <c r="F878" s="50">
        <v>10733.6887308729</v>
      </c>
      <c r="G878" s="50">
        <v>9910.6432697405326</v>
      </c>
      <c r="H878" s="50">
        <v>9018.0927420496428</v>
      </c>
      <c r="I878" s="50">
        <v>9003.8938069596297</v>
      </c>
      <c r="J878" s="50">
        <v>9457.5577274817588</v>
      </c>
      <c r="K878" s="50">
        <v>10643.46421039177</v>
      </c>
      <c r="L878" s="50">
        <v>11207.568160003309</v>
      </c>
      <c r="M878" s="50">
        <v>12456.617055107014</v>
      </c>
      <c r="N878" s="50">
        <v>12761.195722573006</v>
      </c>
    </row>
    <row r="879" spans="1:27" ht="16.5" thickBot="1">
      <c r="A879" s="1" t="s">
        <v>2</v>
      </c>
      <c r="B879" s="3" t="s">
        <v>75</v>
      </c>
      <c r="C879" s="49">
        <v>1219.7967458862477</v>
      </c>
      <c r="D879" s="49">
        <v>1077.6406577246398</v>
      </c>
      <c r="E879" s="49">
        <v>1041.0753547791164</v>
      </c>
      <c r="F879" s="49">
        <v>850.39833751742538</v>
      </c>
      <c r="G879" s="49">
        <v>734.05223839183941</v>
      </c>
      <c r="H879" s="49">
        <v>686.26712915539008</v>
      </c>
      <c r="I879" s="49">
        <v>668.41051379439057</v>
      </c>
      <c r="J879" s="49">
        <v>721.19289672650689</v>
      </c>
      <c r="K879" s="49">
        <v>796.86400089573169</v>
      </c>
      <c r="L879" s="49">
        <v>933.00168094889739</v>
      </c>
      <c r="M879" s="49">
        <v>1012.6505392626161</v>
      </c>
      <c r="N879" s="49">
        <v>1154.6899049171986</v>
      </c>
    </row>
    <row r="880" spans="1:27" ht="16.5" thickBot="1">
      <c r="A880" s="1" t="s">
        <v>3</v>
      </c>
      <c r="B880" s="4" t="s">
        <v>4</v>
      </c>
      <c r="C880" s="5">
        <v>8.7886920681833264E-2</v>
      </c>
      <c r="D880" s="5">
        <v>8.2434004538239375E-2</v>
      </c>
      <c r="E880" s="5">
        <v>8.5816299578641966E-2</v>
      </c>
      <c r="F880" s="5">
        <v>7.341090691884733E-2</v>
      </c>
      <c r="G880" s="5">
        <v>6.8959439735127748E-2</v>
      </c>
      <c r="H880" s="5">
        <v>7.0717403132554424E-2</v>
      </c>
      <c r="I880" s="5">
        <v>6.9105612440271483E-2</v>
      </c>
      <c r="J880" s="5">
        <v>7.0852791600108933E-2</v>
      </c>
      <c r="K880" s="5">
        <v>6.9653945776617904E-2</v>
      </c>
      <c r="L880" s="5">
        <v>7.6849908461604832E-2</v>
      </c>
      <c r="M880" s="5">
        <v>7.5182301648377706E-2</v>
      </c>
      <c r="N880" s="5">
        <v>8.2976386543171993E-2</v>
      </c>
      <c r="P880" s="43"/>
      <c r="Q880" s="43"/>
      <c r="R880" s="43"/>
      <c r="S880" s="43"/>
      <c r="T880" s="43"/>
      <c r="U880" s="43"/>
      <c r="V880" s="43"/>
      <c r="W880" s="43"/>
      <c r="X880" s="43"/>
      <c r="Y880" s="43"/>
      <c r="Z880" s="43"/>
      <c r="AA880" s="43"/>
    </row>
    <row r="881" spans="1:27" ht="48" thickBot="1">
      <c r="A881" s="1" t="s">
        <v>5</v>
      </c>
      <c r="B881" s="3" t="s">
        <v>6</v>
      </c>
      <c r="C881" s="49">
        <v>4.593805271231127</v>
      </c>
      <c r="D881" s="49">
        <v>4.593805271231127</v>
      </c>
      <c r="E881" s="49">
        <v>4.593805271231127</v>
      </c>
      <c r="F881" s="49">
        <v>4.593805271231127</v>
      </c>
      <c r="G881" s="49">
        <v>4.593805271231127</v>
      </c>
      <c r="H881" s="49">
        <v>4.593805271231127</v>
      </c>
      <c r="I881" s="49">
        <v>4.593805271231127</v>
      </c>
      <c r="J881" s="49">
        <v>4.593805271231127</v>
      </c>
      <c r="K881" s="49">
        <v>4.593805271231127</v>
      </c>
      <c r="L881" s="49">
        <v>4.593805271231127</v>
      </c>
      <c r="M881" s="49">
        <v>4.593805271231127</v>
      </c>
      <c r="N881" s="49">
        <v>4.593805271231127</v>
      </c>
      <c r="P881" s="43"/>
      <c r="Q881" s="43"/>
      <c r="R881" s="43"/>
      <c r="S881" s="43"/>
      <c r="T881" s="43"/>
      <c r="U881" s="43"/>
      <c r="V881" s="43"/>
      <c r="W881" s="43"/>
      <c r="X881" s="43"/>
      <c r="Y881" s="43"/>
      <c r="Z881" s="43"/>
      <c r="AA881" s="43"/>
    </row>
    <row r="882" spans="1:27" ht="32.25" thickBot="1">
      <c r="A882" s="1" t="s">
        <v>7</v>
      </c>
      <c r="B882" s="3" t="s">
        <v>8</v>
      </c>
      <c r="C882" s="5">
        <v>0.32385692613040395</v>
      </c>
      <c r="D882" s="5">
        <v>0.30233092341849843</v>
      </c>
      <c r="E882" s="5">
        <v>0.31576717864464809</v>
      </c>
      <c r="F882" s="5">
        <v>0.26509078042455358</v>
      </c>
      <c r="G882" s="5">
        <v>0.24593883493776247</v>
      </c>
      <c r="H882" s="5">
        <v>0.2535656616250786</v>
      </c>
      <c r="I882" s="5">
        <v>0.2465761852522832</v>
      </c>
      <c r="J882" s="5">
        <v>0.25414958350536609</v>
      </c>
      <c r="K882" s="5">
        <v>0.24896189144930989</v>
      </c>
      <c r="L882" s="5">
        <v>0.27952901020261622</v>
      </c>
      <c r="M882" s="5">
        <v>0.27256609996913744</v>
      </c>
      <c r="N882" s="5">
        <v>0.30450430553709251</v>
      </c>
      <c r="P882" s="43"/>
      <c r="Q882" s="43"/>
      <c r="R882" s="43"/>
      <c r="S882" s="43"/>
      <c r="T882" s="43"/>
      <c r="U882" s="43"/>
      <c r="V882" s="43"/>
      <c r="W882" s="43"/>
      <c r="X882" s="43"/>
      <c r="Y882" s="43"/>
      <c r="Z882" s="43"/>
      <c r="AA882" s="43"/>
    </row>
    <row r="883" spans="1:27" ht="48" thickBot="1">
      <c r="A883" s="1" t="s">
        <v>9</v>
      </c>
      <c r="B883" s="3" t="s">
        <v>76</v>
      </c>
      <c r="C883" s="49">
        <v>5365.7057173644316</v>
      </c>
      <c r="D883" s="49">
        <v>4655.7787944448537</v>
      </c>
      <c r="E883" s="49">
        <v>4549.9692453677135</v>
      </c>
      <c r="F883" s="49">
        <v>3537.3839695504057</v>
      </c>
      <c r="G883" s="49">
        <v>2982.0252917498183</v>
      </c>
      <c r="H883" s="49">
        <v>2815.3992385617876</v>
      </c>
      <c r="I883" s="49">
        <v>2717.6466916636637</v>
      </c>
      <c r="J883" s="49">
        <v>2960.8400326737205</v>
      </c>
      <c r="K883" s="49">
        <v>3250.0234306717548</v>
      </c>
      <c r="L883" s="49">
        <v>3942.9444712339341</v>
      </c>
      <c r="M883" s="49">
        <v>4247.8221283811909</v>
      </c>
      <c r="N883" s="49">
        <v>4998.3156052631211</v>
      </c>
    </row>
    <row r="884" spans="1:27" ht="32.25" thickBot="1">
      <c r="A884" s="1" t="s">
        <v>10</v>
      </c>
      <c r="B884" s="3" t="s">
        <v>77</v>
      </c>
      <c r="C884" s="49">
        <v>29578.808649964463</v>
      </c>
      <c r="D884" s="49">
        <v>25665.289401128241</v>
      </c>
      <c r="E884" s="49">
        <v>25082.007243971661</v>
      </c>
      <c r="F884" s="49">
        <v>19500.063750826972</v>
      </c>
      <c r="G884" s="49">
        <v>16438.612205021822</v>
      </c>
      <c r="H884" s="49">
        <v>15520.075035270287</v>
      </c>
      <c r="I884" s="49">
        <v>14981.207637010044</v>
      </c>
      <c r="J884" s="49">
        <v>16321.827059242416</v>
      </c>
      <c r="K884" s="49">
        <v>17915.969720933492</v>
      </c>
      <c r="L884" s="49">
        <v>21735.742915351293</v>
      </c>
      <c r="M884" s="49">
        <v>23416.401221531691</v>
      </c>
      <c r="N884" s="49">
        <v>27553.546289681432</v>
      </c>
    </row>
    <row r="885" spans="1:27" ht="32.25" thickBot="1">
      <c r="A885" s="1" t="s">
        <v>11</v>
      </c>
      <c r="B885" s="3" t="s">
        <v>78</v>
      </c>
      <c r="C885" s="49">
        <v>28202.798179700712</v>
      </c>
      <c r="D885" s="49">
        <v>24471.336414169644</v>
      </c>
      <c r="E885" s="49">
        <v>23915.188627597883</v>
      </c>
      <c r="F885" s="49">
        <v>18592.91795569094</v>
      </c>
      <c r="G885" s="49">
        <v>15673.885580011429</v>
      </c>
      <c r="H885" s="49">
        <v>14798.078892675929</v>
      </c>
      <c r="I885" s="49">
        <v>14284.279683972087</v>
      </c>
      <c r="J885" s="49">
        <v>15562.533296159136</v>
      </c>
      <c r="K885" s="49">
        <v>17082.516209919198</v>
      </c>
      <c r="L885" s="49">
        <v>20724.593001085883</v>
      </c>
      <c r="M885" s="49">
        <v>22327.066839000254</v>
      </c>
      <c r="N885" s="49">
        <v>26271.7513182824</v>
      </c>
    </row>
    <row r="886" spans="1:27" ht="16.5" thickBot="1">
      <c r="A886" s="47">
        <v>47453</v>
      </c>
      <c r="B886" s="47"/>
      <c r="C886" s="47"/>
      <c r="D886" s="47"/>
      <c r="E886" s="47"/>
      <c r="F886" s="47"/>
      <c r="G886" s="47"/>
      <c r="H886" s="47"/>
      <c r="I886" s="47"/>
      <c r="J886" s="47"/>
      <c r="K886" s="47"/>
      <c r="L886" s="47"/>
      <c r="M886" s="47"/>
      <c r="N886" s="48"/>
    </row>
    <row r="887" spans="1:27" ht="16.5" thickBot="1">
      <c r="A887" s="1" t="s">
        <v>0</v>
      </c>
      <c r="B887" s="2" t="s">
        <v>53</v>
      </c>
      <c r="C887" s="49">
        <v>13879.161272496225</v>
      </c>
      <c r="D887" s="49">
        <v>13072.768498402202</v>
      </c>
      <c r="E887" s="49">
        <v>12131.440762312013</v>
      </c>
      <c r="F887" s="49">
        <v>11584.087068390327</v>
      </c>
      <c r="G887" s="49">
        <v>10644.695508132372</v>
      </c>
      <c r="H887" s="49">
        <v>9704.3598712050316</v>
      </c>
      <c r="I887" s="49">
        <v>9672.3043207540195</v>
      </c>
      <c r="J887" s="49">
        <v>10178.750624208265</v>
      </c>
      <c r="K887" s="49">
        <v>11440.3282112875</v>
      </c>
      <c r="L887" s="49">
        <v>12140.569840952207</v>
      </c>
      <c r="M887" s="49">
        <v>13469.267594369629</v>
      </c>
      <c r="N887" s="49">
        <v>13915.885627490203</v>
      </c>
    </row>
    <row r="888" spans="1:27" ht="16.5" thickBot="1">
      <c r="A888" s="1" t="s">
        <v>1</v>
      </c>
      <c r="B888" s="3" t="s">
        <v>54</v>
      </c>
      <c r="C888" s="50">
        <v>12659.364526609977</v>
      </c>
      <c r="D888" s="50">
        <v>11995.127840677562</v>
      </c>
      <c r="E888" s="50">
        <v>11090.365407532896</v>
      </c>
      <c r="F888" s="50">
        <v>10733.6887308729</v>
      </c>
      <c r="G888" s="50">
        <v>9910.6432697405326</v>
      </c>
      <c r="H888" s="50">
        <v>9018.0927420496428</v>
      </c>
      <c r="I888" s="50">
        <v>9003.8938069596297</v>
      </c>
      <c r="J888" s="50">
        <v>9457.5577274817588</v>
      </c>
      <c r="K888" s="50">
        <v>10643.46421039177</v>
      </c>
      <c r="L888" s="50">
        <v>11207.568160003309</v>
      </c>
      <c r="M888" s="50">
        <v>12456.617055107014</v>
      </c>
      <c r="N888" s="50">
        <v>12761.195722573006</v>
      </c>
    </row>
    <row r="889" spans="1:27" ht="16.5" thickBot="1">
      <c r="A889" s="1" t="s">
        <v>2</v>
      </c>
      <c r="B889" s="3" t="s">
        <v>75</v>
      </c>
      <c r="C889" s="49">
        <v>1219.7967458862477</v>
      </c>
      <c r="D889" s="49">
        <v>1077.6406577246398</v>
      </c>
      <c r="E889" s="49">
        <v>1041.0753547791164</v>
      </c>
      <c r="F889" s="49">
        <v>850.39833751742538</v>
      </c>
      <c r="G889" s="49">
        <v>734.05223839183941</v>
      </c>
      <c r="H889" s="49">
        <v>686.26712915539008</v>
      </c>
      <c r="I889" s="49">
        <v>668.41051379439057</v>
      </c>
      <c r="J889" s="49">
        <v>721.19289672650689</v>
      </c>
      <c r="K889" s="49">
        <v>796.86400089573169</v>
      </c>
      <c r="L889" s="49">
        <v>933.00168094889739</v>
      </c>
      <c r="M889" s="49">
        <v>1012.6505392626161</v>
      </c>
      <c r="N889" s="49">
        <v>1154.6899049171986</v>
      </c>
    </row>
    <row r="890" spans="1:27" ht="16.5" thickBot="1">
      <c r="A890" s="1" t="s">
        <v>3</v>
      </c>
      <c r="B890" s="4" t="s">
        <v>4</v>
      </c>
      <c r="C890" s="5">
        <v>8.7886920681833264E-2</v>
      </c>
      <c r="D890" s="5">
        <v>8.2434004538239375E-2</v>
      </c>
      <c r="E890" s="5">
        <v>8.5816299578641966E-2</v>
      </c>
      <c r="F890" s="5">
        <v>7.341090691884733E-2</v>
      </c>
      <c r="G890" s="5">
        <v>6.8959439735127748E-2</v>
      </c>
      <c r="H890" s="5">
        <v>7.0717403132554424E-2</v>
      </c>
      <c r="I890" s="5">
        <v>6.9105612440271483E-2</v>
      </c>
      <c r="J890" s="5">
        <v>7.0852791600108933E-2</v>
      </c>
      <c r="K890" s="5">
        <v>6.9653945776617904E-2</v>
      </c>
      <c r="L890" s="5">
        <v>7.6849908461604832E-2</v>
      </c>
      <c r="M890" s="5">
        <v>7.5182301648377706E-2</v>
      </c>
      <c r="N890" s="5">
        <v>8.2976386543171993E-2</v>
      </c>
      <c r="P890" s="43"/>
      <c r="Q890" s="43"/>
      <c r="R890" s="43"/>
      <c r="S890" s="43"/>
      <c r="T890" s="43"/>
      <c r="U890" s="43"/>
      <c r="V890" s="43"/>
      <c r="W890" s="43"/>
      <c r="X890" s="43"/>
      <c r="Y890" s="43"/>
      <c r="Z890" s="43"/>
      <c r="AA890" s="43"/>
    </row>
    <row r="891" spans="1:27" ht="48" thickBot="1">
      <c r="A891" s="1" t="s">
        <v>5</v>
      </c>
      <c r="B891" s="3" t="s">
        <v>6</v>
      </c>
      <c r="C891" s="49">
        <v>4.8252664019915947</v>
      </c>
      <c r="D891" s="49">
        <v>4.8252664019915947</v>
      </c>
      <c r="E891" s="49">
        <v>4.8252664019915947</v>
      </c>
      <c r="F891" s="49">
        <v>4.8252664019915947</v>
      </c>
      <c r="G891" s="49">
        <v>4.8252664019915947</v>
      </c>
      <c r="H891" s="49">
        <v>4.8252664019915947</v>
      </c>
      <c r="I891" s="49">
        <v>4.8252664019915947</v>
      </c>
      <c r="J891" s="49">
        <v>4.8252664019915947</v>
      </c>
      <c r="K891" s="49">
        <v>4.8252664019915947</v>
      </c>
      <c r="L891" s="49">
        <v>4.8252664019915947</v>
      </c>
      <c r="M891" s="49">
        <v>4.8252664019915947</v>
      </c>
      <c r="N891" s="49">
        <v>4.8252664019915947</v>
      </c>
      <c r="P891" s="43"/>
      <c r="Q891" s="43"/>
      <c r="R891" s="43"/>
      <c r="S891" s="43"/>
      <c r="T891" s="43"/>
      <c r="U891" s="43"/>
      <c r="V891" s="43"/>
      <c r="W891" s="43"/>
      <c r="X891" s="43"/>
      <c r="Y891" s="43"/>
      <c r="Z891" s="43"/>
      <c r="AA891" s="43"/>
    </row>
    <row r="892" spans="1:27" ht="32.25" thickBot="1">
      <c r="A892" s="1" t="s">
        <v>7</v>
      </c>
      <c r="B892" s="3" t="s">
        <v>8</v>
      </c>
      <c r="C892" s="5">
        <v>0.32385692613040395</v>
      </c>
      <c r="D892" s="5">
        <v>0.30233092341849843</v>
      </c>
      <c r="E892" s="5">
        <v>0.31576717864464809</v>
      </c>
      <c r="F892" s="5">
        <v>0.26509078042455358</v>
      </c>
      <c r="G892" s="5">
        <v>0.24593883493776247</v>
      </c>
      <c r="H892" s="5">
        <v>0.2535656616250786</v>
      </c>
      <c r="I892" s="5">
        <v>0.2465761852522832</v>
      </c>
      <c r="J892" s="5">
        <v>0.25414958350536609</v>
      </c>
      <c r="K892" s="5">
        <v>0.24896189144930989</v>
      </c>
      <c r="L892" s="5">
        <v>0.27952901020261622</v>
      </c>
      <c r="M892" s="5">
        <v>0.27256609996913744</v>
      </c>
      <c r="N892" s="5">
        <v>0.30450430553709251</v>
      </c>
      <c r="P892" s="43"/>
      <c r="Q892" s="43"/>
      <c r="R892" s="43"/>
      <c r="S892" s="43"/>
      <c r="T892" s="43"/>
      <c r="U892" s="43"/>
      <c r="V892" s="43"/>
      <c r="W892" s="43"/>
      <c r="X892" s="43"/>
      <c r="Y892" s="43"/>
      <c r="Z892" s="43"/>
      <c r="AA892" s="43"/>
    </row>
    <row r="893" spans="1:27" ht="48" thickBot="1">
      <c r="A893" s="1" t="s">
        <v>9</v>
      </c>
      <c r="B893" s="3" t="s">
        <v>76</v>
      </c>
      <c r="C893" s="49">
        <v>5365.7057173644316</v>
      </c>
      <c r="D893" s="49">
        <v>4655.7787944448537</v>
      </c>
      <c r="E893" s="49">
        <v>4549.9692453677135</v>
      </c>
      <c r="F893" s="49">
        <v>3537.3839695504057</v>
      </c>
      <c r="G893" s="49">
        <v>2982.0252917498183</v>
      </c>
      <c r="H893" s="49">
        <v>2815.3992385617876</v>
      </c>
      <c r="I893" s="49">
        <v>2717.6466916636637</v>
      </c>
      <c r="J893" s="49">
        <v>2960.8400326737205</v>
      </c>
      <c r="K893" s="49">
        <v>3250.0234306717548</v>
      </c>
      <c r="L893" s="49">
        <v>3942.9444712339341</v>
      </c>
      <c r="M893" s="49">
        <v>4247.8221283811909</v>
      </c>
      <c r="N893" s="49">
        <v>4998.3156052631211</v>
      </c>
    </row>
    <row r="894" spans="1:27" ht="32.25" thickBot="1">
      <c r="A894" s="1" t="s">
        <v>10</v>
      </c>
      <c r="B894" s="3" t="s">
        <v>77</v>
      </c>
      <c r="C894" s="49">
        <v>31069.151425167362</v>
      </c>
      <c r="D894" s="49">
        <v>26958.447590327618</v>
      </c>
      <c r="E894" s="49">
        <v>26345.776475721454</v>
      </c>
      <c r="F894" s="49">
        <v>20482.584023058276</v>
      </c>
      <c r="G894" s="49">
        <v>17266.879740203498</v>
      </c>
      <c r="H894" s="49">
        <v>16302.061624829892</v>
      </c>
      <c r="I894" s="49">
        <v>15736.043128521944</v>
      </c>
      <c r="J894" s="49">
        <v>17144.210317598638</v>
      </c>
      <c r="K894" s="49">
        <v>18818.674638847053</v>
      </c>
      <c r="L894" s="49">
        <v>22830.908978356336</v>
      </c>
      <c r="M894" s="49">
        <v>24596.248077257027</v>
      </c>
      <c r="N894" s="49">
        <v>28941.845227951704</v>
      </c>
    </row>
    <row r="895" spans="1:27" ht="32.25" thickBot="1">
      <c r="A895" s="1" t="s">
        <v>11</v>
      </c>
      <c r="B895" s="3" t="s">
        <v>78</v>
      </c>
      <c r="C895" s="49">
        <v>29623.809992753326</v>
      </c>
      <c r="D895" s="49">
        <v>25704.336696770992</v>
      </c>
      <c r="E895" s="49">
        <v>25120.167131314516</v>
      </c>
      <c r="F895" s="49">
        <v>19529.73124229494</v>
      </c>
      <c r="G895" s="49">
        <v>16463.621989275329</v>
      </c>
      <c r="H895" s="49">
        <v>15543.687352623436</v>
      </c>
      <c r="I895" s="49">
        <v>15004.000118892676</v>
      </c>
      <c r="J895" s="49">
        <v>16346.659166009311</v>
      </c>
      <c r="K895" s="49">
        <v>17943.227164069478</v>
      </c>
      <c r="L895" s="49">
        <v>21768.811779931995</v>
      </c>
      <c r="M895" s="49">
        <v>23452.027047802178</v>
      </c>
      <c r="N895" s="49">
        <v>27595.466388502995</v>
      </c>
    </row>
    <row r="896" spans="1:27" ht="16.5" thickBot="1">
      <c r="A896" s="47">
        <v>47818</v>
      </c>
      <c r="B896" s="47"/>
      <c r="C896" s="47"/>
      <c r="D896" s="47"/>
      <c r="E896" s="47"/>
      <c r="F896" s="47"/>
      <c r="G896" s="47"/>
      <c r="H896" s="47"/>
      <c r="I896" s="47"/>
      <c r="J896" s="47"/>
      <c r="K896" s="47"/>
      <c r="L896" s="47"/>
      <c r="M896" s="47"/>
      <c r="N896" s="48"/>
    </row>
    <row r="897" spans="1:27" ht="16.5" thickBot="1">
      <c r="A897" s="1" t="s">
        <v>0</v>
      </c>
      <c r="B897" s="2" t="s">
        <v>53</v>
      </c>
      <c r="C897" s="49">
        <v>13879.161272496225</v>
      </c>
      <c r="D897" s="49">
        <v>13072.768498402202</v>
      </c>
      <c r="E897" s="49">
        <v>12131.440762312013</v>
      </c>
      <c r="F897" s="49">
        <v>11584.087068390327</v>
      </c>
      <c r="G897" s="49">
        <v>10644.695508132372</v>
      </c>
      <c r="H897" s="49">
        <v>9704.3598712050316</v>
      </c>
      <c r="I897" s="49">
        <v>9672.3043207540195</v>
      </c>
      <c r="J897" s="49">
        <v>10178.750624208265</v>
      </c>
      <c r="K897" s="49">
        <v>11440.3282112875</v>
      </c>
      <c r="L897" s="49">
        <v>12140.569840952207</v>
      </c>
      <c r="M897" s="49">
        <v>13469.267594369629</v>
      </c>
      <c r="N897" s="49">
        <v>13915.885627490203</v>
      </c>
    </row>
    <row r="898" spans="1:27" ht="16.5" thickBot="1">
      <c r="A898" s="1" t="s">
        <v>1</v>
      </c>
      <c r="B898" s="3" t="s">
        <v>54</v>
      </c>
      <c r="C898" s="50">
        <v>12659.364526609977</v>
      </c>
      <c r="D898" s="50">
        <v>11995.127840677562</v>
      </c>
      <c r="E898" s="50">
        <v>11090.365407532896</v>
      </c>
      <c r="F898" s="50">
        <v>10733.6887308729</v>
      </c>
      <c r="G898" s="50">
        <v>9910.6432697405326</v>
      </c>
      <c r="H898" s="50">
        <v>9018.0927420496428</v>
      </c>
      <c r="I898" s="50">
        <v>9003.8938069596297</v>
      </c>
      <c r="J898" s="50">
        <v>9457.5577274817588</v>
      </c>
      <c r="K898" s="50">
        <v>10643.46421039177</v>
      </c>
      <c r="L898" s="50">
        <v>11207.568160003309</v>
      </c>
      <c r="M898" s="50">
        <v>12456.617055107014</v>
      </c>
      <c r="N898" s="50">
        <v>12761.195722573006</v>
      </c>
    </row>
    <row r="899" spans="1:27" ht="16.5" thickBot="1">
      <c r="A899" s="1" t="s">
        <v>2</v>
      </c>
      <c r="B899" s="3" t="s">
        <v>75</v>
      </c>
      <c r="C899" s="49">
        <v>1219.7967458862477</v>
      </c>
      <c r="D899" s="49">
        <v>1077.6406577246398</v>
      </c>
      <c r="E899" s="49">
        <v>1041.0753547791164</v>
      </c>
      <c r="F899" s="49">
        <v>850.39833751742538</v>
      </c>
      <c r="G899" s="49">
        <v>734.05223839183941</v>
      </c>
      <c r="H899" s="49">
        <v>686.26712915539008</v>
      </c>
      <c r="I899" s="49">
        <v>668.41051379439057</v>
      </c>
      <c r="J899" s="49">
        <v>721.19289672650689</v>
      </c>
      <c r="K899" s="49">
        <v>796.86400089573169</v>
      </c>
      <c r="L899" s="49">
        <v>933.00168094889739</v>
      </c>
      <c r="M899" s="49">
        <v>1012.6505392626161</v>
      </c>
      <c r="N899" s="49">
        <v>1154.6899049171986</v>
      </c>
    </row>
    <row r="900" spans="1:27" ht="16.5" thickBot="1">
      <c r="A900" s="1" t="s">
        <v>3</v>
      </c>
      <c r="B900" s="4" t="s">
        <v>4</v>
      </c>
      <c r="C900" s="5">
        <v>8.7886920681833264E-2</v>
      </c>
      <c r="D900" s="5">
        <v>8.2434004538239375E-2</v>
      </c>
      <c r="E900" s="5">
        <v>8.5816299578641966E-2</v>
      </c>
      <c r="F900" s="5">
        <v>7.341090691884733E-2</v>
      </c>
      <c r="G900" s="5">
        <v>6.8959439735127748E-2</v>
      </c>
      <c r="H900" s="5">
        <v>7.0717403132554424E-2</v>
      </c>
      <c r="I900" s="5">
        <v>6.9105612440271483E-2</v>
      </c>
      <c r="J900" s="5">
        <v>7.0852791600108933E-2</v>
      </c>
      <c r="K900" s="5">
        <v>6.9653945776617904E-2</v>
      </c>
      <c r="L900" s="5">
        <v>7.6849908461604832E-2</v>
      </c>
      <c r="M900" s="5">
        <v>7.5182301648377706E-2</v>
      </c>
      <c r="N900" s="5">
        <v>8.2976386543171993E-2</v>
      </c>
      <c r="P900" s="43"/>
      <c r="Q900" s="43"/>
      <c r="R900" s="43"/>
      <c r="S900" s="43"/>
      <c r="T900" s="43"/>
      <c r="U900" s="43"/>
      <c r="V900" s="43"/>
      <c r="W900" s="43"/>
      <c r="X900" s="43"/>
      <c r="Y900" s="43"/>
      <c r="Z900" s="43"/>
      <c r="AA900" s="43"/>
    </row>
    <row r="901" spans="1:27" ht="48" thickBot="1">
      <c r="A901" s="1" t="s">
        <v>5</v>
      </c>
      <c r="B901" s="3" t="s">
        <v>6</v>
      </c>
      <c r="C901" s="49">
        <v>4.8252664019915947</v>
      </c>
      <c r="D901" s="49">
        <v>4.8252664019915947</v>
      </c>
      <c r="E901" s="49">
        <v>4.8252664019915947</v>
      </c>
      <c r="F901" s="49">
        <v>4.8252664019915947</v>
      </c>
      <c r="G901" s="49">
        <v>4.8252664019915947</v>
      </c>
      <c r="H901" s="49">
        <v>4.8252664019915947</v>
      </c>
      <c r="I901" s="49">
        <v>4.8252664019915947</v>
      </c>
      <c r="J901" s="49">
        <v>4.8252664019915947</v>
      </c>
      <c r="K901" s="49">
        <v>4.8252664019915947</v>
      </c>
      <c r="L901" s="49">
        <v>4.8252664019915947</v>
      </c>
      <c r="M901" s="49">
        <v>4.8252664019915947</v>
      </c>
      <c r="N901" s="49">
        <v>4.8252664019915947</v>
      </c>
      <c r="P901" s="43"/>
      <c r="Q901" s="43"/>
      <c r="R901" s="43"/>
      <c r="S901" s="43"/>
      <c r="T901" s="43"/>
      <c r="U901" s="43"/>
      <c r="V901" s="43"/>
      <c r="W901" s="43"/>
      <c r="X901" s="43"/>
      <c r="Y901" s="43"/>
      <c r="Z901" s="43"/>
      <c r="AA901" s="43"/>
    </row>
    <row r="902" spans="1:27" ht="32.25" thickBot="1">
      <c r="A902" s="1" t="s">
        <v>7</v>
      </c>
      <c r="B902" s="3" t="s">
        <v>8</v>
      </c>
      <c r="C902" s="5">
        <v>0.32385692613040395</v>
      </c>
      <c r="D902" s="5">
        <v>0.30233092341849843</v>
      </c>
      <c r="E902" s="5">
        <v>0.31576717864464809</v>
      </c>
      <c r="F902" s="5">
        <v>0.26509078042455358</v>
      </c>
      <c r="G902" s="5">
        <v>0.24593883493776247</v>
      </c>
      <c r="H902" s="5">
        <v>0.2535656616250786</v>
      </c>
      <c r="I902" s="5">
        <v>0.2465761852522832</v>
      </c>
      <c r="J902" s="5">
        <v>0.25414958350536609</v>
      </c>
      <c r="K902" s="5">
        <v>0.24896189144930989</v>
      </c>
      <c r="L902" s="5">
        <v>0.27952901020261622</v>
      </c>
      <c r="M902" s="5">
        <v>0.27256609996913744</v>
      </c>
      <c r="N902" s="5">
        <v>0.30450430553709251</v>
      </c>
      <c r="P902" s="43"/>
      <c r="Q902" s="43"/>
      <c r="R902" s="43"/>
      <c r="S902" s="43"/>
      <c r="T902" s="43"/>
      <c r="U902" s="43"/>
      <c r="V902" s="43"/>
      <c r="W902" s="43"/>
      <c r="X902" s="43"/>
      <c r="Y902" s="43"/>
      <c r="Z902" s="43"/>
      <c r="AA902" s="43"/>
    </row>
    <row r="903" spans="1:27" ht="48" thickBot="1">
      <c r="A903" s="1" t="s">
        <v>9</v>
      </c>
      <c r="B903" s="3" t="s">
        <v>76</v>
      </c>
      <c r="C903" s="49">
        <v>5365.7057173644316</v>
      </c>
      <c r="D903" s="49">
        <v>4655.7787944448537</v>
      </c>
      <c r="E903" s="49">
        <v>4549.9692453677135</v>
      </c>
      <c r="F903" s="49">
        <v>3537.3839695504057</v>
      </c>
      <c r="G903" s="49">
        <v>2982.0252917498183</v>
      </c>
      <c r="H903" s="49">
        <v>2815.3992385617876</v>
      </c>
      <c r="I903" s="49">
        <v>2717.6466916636637</v>
      </c>
      <c r="J903" s="49">
        <v>2960.8400326737205</v>
      </c>
      <c r="K903" s="49">
        <v>3250.0234306717548</v>
      </c>
      <c r="L903" s="49">
        <v>3942.9444712339341</v>
      </c>
      <c r="M903" s="49">
        <v>4247.8221283811909</v>
      </c>
      <c r="N903" s="49">
        <v>4998.3156052631211</v>
      </c>
    </row>
    <row r="904" spans="1:27" ht="32.25" thickBot="1">
      <c r="A904" s="1" t="s">
        <v>10</v>
      </c>
      <c r="B904" s="3" t="s">
        <v>77</v>
      </c>
      <c r="C904" s="49">
        <v>31069.151425167362</v>
      </c>
      <c r="D904" s="49">
        <v>26958.447590327618</v>
      </c>
      <c r="E904" s="49">
        <v>26345.776475721454</v>
      </c>
      <c r="F904" s="49">
        <v>20482.584023058276</v>
      </c>
      <c r="G904" s="49">
        <v>17266.879740203498</v>
      </c>
      <c r="H904" s="49">
        <v>16302.061624829892</v>
      </c>
      <c r="I904" s="49">
        <v>15736.043128521944</v>
      </c>
      <c r="J904" s="49">
        <v>17144.210317598638</v>
      </c>
      <c r="K904" s="49">
        <v>18818.674638847053</v>
      </c>
      <c r="L904" s="49">
        <v>22830.908978356336</v>
      </c>
      <c r="M904" s="49">
        <v>24596.248077257027</v>
      </c>
      <c r="N904" s="49">
        <v>28941.845227951704</v>
      </c>
    </row>
    <row r="905" spans="1:27" ht="32.25" thickBot="1">
      <c r="A905" s="1" t="s">
        <v>11</v>
      </c>
      <c r="B905" s="3" t="s">
        <v>78</v>
      </c>
      <c r="C905" s="49">
        <v>29623.809992753326</v>
      </c>
      <c r="D905" s="49">
        <v>25704.336696770992</v>
      </c>
      <c r="E905" s="49">
        <v>25120.167131314516</v>
      </c>
      <c r="F905" s="49">
        <v>19529.73124229494</v>
      </c>
      <c r="G905" s="49">
        <v>16463.621989275329</v>
      </c>
      <c r="H905" s="49">
        <v>15543.687352623436</v>
      </c>
      <c r="I905" s="49">
        <v>15004.000118892676</v>
      </c>
      <c r="J905" s="49">
        <v>16346.659166009311</v>
      </c>
      <c r="K905" s="49">
        <v>17943.227164069478</v>
      </c>
      <c r="L905" s="49">
        <v>21768.811779931995</v>
      </c>
      <c r="M905" s="49">
        <v>23452.027047802178</v>
      </c>
      <c r="N905" s="49">
        <v>27595.466388502995</v>
      </c>
    </row>
    <row r="906" spans="1:27" ht="16.5" thickBot="1">
      <c r="A906" s="47">
        <v>48183</v>
      </c>
      <c r="B906" s="47"/>
      <c r="C906" s="47"/>
      <c r="D906" s="47"/>
      <c r="E906" s="47"/>
      <c r="F906" s="47"/>
      <c r="G906" s="47"/>
      <c r="H906" s="47"/>
      <c r="I906" s="47"/>
      <c r="J906" s="47"/>
      <c r="K906" s="47"/>
      <c r="L906" s="47"/>
      <c r="M906" s="47"/>
      <c r="N906" s="48"/>
    </row>
    <row r="907" spans="1:27" ht="16.5" thickBot="1">
      <c r="A907" s="1" t="s">
        <v>0</v>
      </c>
      <c r="B907" s="2" t="s">
        <v>53</v>
      </c>
      <c r="C907" s="49">
        <v>13879.161272496225</v>
      </c>
      <c r="D907" s="49">
        <v>13072.768498402202</v>
      </c>
      <c r="E907" s="49">
        <v>12131.440762312013</v>
      </c>
      <c r="F907" s="49">
        <v>11584.087068390327</v>
      </c>
      <c r="G907" s="49">
        <v>10644.695508132372</v>
      </c>
      <c r="H907" s="49">
        <v>0</v>
      </c>
      <c r="I907" s="49">
        <v>0</v>
      </c>
      <c r="J907" s="49">
        <v>0</v>
      </c>
      <c r="K907" s="49">
        <v>0</v>
      </c>
      <c r="L907" s="49">
        <v>0</v>
      </c>
      <c r="M907" s="49">
        <v>0</v>
      </c>
      <c r="N907" s="49">
        <v>0</v>
      </c>
    </row>
    <row r="908" spans="1:27" ht="16.5" thickBot="1">
      <c r="A908" s="1" t="s">
        <v>1</v>
      </c>
      <c r="B908" s="3" t="s">
        <v>54</v>
      </c>
      <c r="C908" s="50">
        <v>12659.364526609977</v>
      </c>
      <c r="D908" s="50">
        <v>11995.127840677562</v>
      </c>
      <c r="E908" s="50">
        <v>11090.365407532896</v>
      </c>
      <c r="F908" s="50">
        <v>10733.6887308729</v>
      </c>
      <c r="G908" s="50">
        <v>9910.6432697405326</v>
      </c>
      <c r="H908" s="50">
        <v>0</v>
      </c>
      <c r="I908" s="50">
        <v>0</v>
      </c>
      <c r="J908" s="50">
        <v>0</v>
      </c>
      <c r="K908" s="50">
        <v>0</v>
      </c>
      <c r="L908" s="50">
        <v>0</v>
      </c>
      <c r="M908" s="50">
        <v>0</v>
      </c>
      <c r="N908" s="50">
        <v>0</v>
      </c>
    </row>
    <row r="909" spans="1:27" ht="16.5" thickBot="1">
      <c r="A909" s="1" t="s">
        <v>2</v>
      </c>
      <c r="B909" s="3" t="s">
        <v>75</v>
      </c>
      <c r="C909" s="49">
        <v>1219.7967458862477</v>
      </c>
      <c r="D909" s="49">
        <v>1077.6406577246398</v>
      </c>
      <c r="E909" s="49">
        <v>1041.0753547791164</v>
      </c>
      <c r="F909" s="49">
        <v>850.39833751742538</v>
      </c>
      <c r="G909" s="49">
        <v>734.05223839183941</v>
      </c>
      <c r="H909" s="49">
        <v>0</v>
      </c>
      <c r="I909" s="49">
        <v>0</v>
      </c>
      <c r="J909" s="49">
        <v>0</v>
      </c>
      <c r="K909" s="49">
        <v>0</v>
      </c>
      <c r="L909" s="49">
        <v>0</v>
      </c>
      <c r="M909" s="49">
        <v>0</v>
      </c>
      <c r="N909" s="49">
        <v>0</v>
      </c>
    </row>
    <row r="910" spans="1:27" ht="16.5" thickBot="1">
      <c r="A910" s="1" t="s">
        <v>3</v>
      </c>
      <c r="B910" s="4" t="s">
        <v>4</v>
      </c>
      <c r="C910" s="5">
        <v>8.7886920681833264E-2</v>
      </c>
      <c r="D910" s="5">
        <v>8.2434004538239375E-2</v>
      </c>
      <c r="E910" s="5">
        <v>8.5816299578641966E-2</v>
      </c>
      <c r="F910" s="5">
        <v>7.341090691884733E-2</v>
      </c>
      <c r="G910" s="5">
        <v>6.8959439735127748E-2</v>
      </c>
      <c r="H910" s="5" t="s">
        <v>58</v>
      </c>
      <c r="I910" s="5" t="s">
        <v>58</v>
      </c>
      <c r="J910" s="5" t="s">
        <v>58</v>
      </c>
      <c r="K910" s="5" t="s">
        <v>58</v>
      </c>
      <c r="L910" s="5" t="s">
        <v>58</v>
      </c>
      <c r="M910" s="5" t="s">
        <v>58</v>
      </c>
      <c r="N910" s="5" t="s">
        <v>58</v>
      </c>
      <c r="P910" s="43"/>
      <c r="Q910" s="43"/>
      <c r="R910" s="43"/>
      <c r="S910" s="43"/>
      <c r="T910" s="43"/>
      <c r="U910" s="43"/>
      <c r="V910" s="43"/>
      <c r="W910" s="43"/>
      <c r="X910" s="43"/>
      <c r="Y910" s="43"/>
      <c r="Z910" s="43"/>
      <c r="AA910" s="43"/>
    </row>
    <row r="911" spans="1:27" ht="48" thickBot="1">
      <c r="A911" s="1" t="s">
        <v>5</v>
      </c>
      <c r="B911" s="3" t="s">
        <v>6</v>
      </c>
      <c r="C911" s="49">
        <v>5.3237631209864791</v>
      </c>
      <c r="D911" s="49">
        <v>5.3237631209864791</v>
      </c>
      <c r="E911" s="49">
        <v>5.3237631209864791</v>
      </c>
      <c r="F911" s="49">
        <v>5.3237631209864791</v>
      </c>
      <c r="G911" s="49">
        <v>5.3237631209864791</v>
      </c>
      <c r="H911" s="49" t="s">
        <v>58</v>
      </c>
      <c r="I911" s="49" t="s">
        <v>58</v>
      </c>
      <c r="J911" s="49" t="s">
        <v>58</v>
      </c>
      <c r="K911" s="49" t="s">
        <v>58</v>
      </c>
      <c r="L911" s="49" t="s">
        <v>58</v>
      </c>
      <c r="M911" s="49" t="s">
        <v>58</v>
      </c>
      <c r="N911" s="49" t="s">
        <v>58</v>
      </c>
      <c r="P911" s="43"/>
      <c r="Q911" s="43"/>
      <c r="R911" s="43"/>
      <c r="S911" s="43"/>
      <c r="T911" s="43"/>
      <c r="U911" s="43"/>
      <c r="V911" s="43"/>
      <c r="W911" s="43"/>
      <c r="X911" s="43"/>
      <c r="Y911" s="43"/>
      <c r="Z911" s="43"/>
      <c r="AA911" s="43"/>
    </row>
    <row r="912" spans="1:27" ht="32.25" thickBot="1">
      <c r="A912" s="1" t="s">
        <v>7</v>
      </c>
      <c r="B912" s="3" t="s">
        <v>8</v>
      </c>
      <c r="C912" s="5">
        <v>0.32385692613040395</v>
      </c>
      <c r="D912" s="5">
        <v>0.30233092341849843</v>
      </c>
      <c r="E912" s="5">
        <v>0.31576717864464809</v>
      </c>
      <c r="F912" s="5">
        <v>0.26509078042455358</v>
      </c>
      <c r="G912" s="5">
        <v>0.24593883493776247</v>
      </c>
      <c r="H912" s="5" t="s">
        <v>58</v>
      </c>
      <c r="I912" s="5" t="s">
        <v>58</v>
      </c>
      <c r="J912" s="5" t="s">
        <v>58</v>
      </c>
      <c r="K912" s="5" t="s">
        <v>58</v>
      </c>
      <c r="L912" s="5" t="s">
        <v>58</v>
      </c>
      <c r="M912" s="5" t="s">
        <v>58</v>
      </c>
      <c r="N912" s="5" t="s">
        <v>58</v>
      </c>
      <c r="P912" s="43"/>
      <c r="Q912" s="43"/>
      <c r="R912" s="43"/>
      <c r="S912" s="43"/>
      <c r="T912" s="43"/>
      <c r="U912" s="43"/>
      <c r="V912" s="43"/>
      <c r="W912" s="43"/>
      <c r="X912" s="43"/>
      <c r="Y912" s="43"/>
      <c r="Z912" s="43"/>
      <c r="AA912" s="43"/>
    </row>
    <row r="913" spans="1:27" ht="48" thickBot="1">
      <c r="A913" s="1" t="s">
        <v>9</v>
      </c>
      <c r="B913" s="3" t="s">
        <v>76</v>
      </c>
      <c r="C913" s="49">
        <v>5365.7057173644316</v>
      </c>
      <c r="D913" s="49">
        <v>4655.7787944448537</v>
      </c>
      <c r="E913" s="49">
        <v>4549.9692453677135</v>
      </c>
      <c r="F913" s="49">
        <v>3537.3839695504057</v>
      </c>
      <c r="G913" s="49">
        <v>2982.0252917498183</v>
      </c>
      <c r="H913" s="49">
        <v>0</v>
      </c>
      <c r="I913" s="49">
        <v>0</v>
      </c>
      <c r="J913" s="49">
        <v>0</v>
      </c>
      <c r="K913" s="49">
        <v>0</v>
      </c>
      <c r="L913" s="49">
        <v>0</v>
      </c>
      <c r="M913" s="49">
        <v>0</v>
      </c>
      <c r="N913" s="49">
        <v>0</v>
      </c>
    </row>
    <row r="914" spans="1:27" ht="32.25" thickBot="1">
      <c r="A914" s="1" t="s">
        <v>10</v>
      </c>
      <c r="B914" s="3" t="s">
        <v>77</v>
      </c>
      <c r="C914" s="49">
        <v>34278.895459405278</v>
      </c>
      <c r="D914" s="49">
        <v>29743.516134403682</v>
      </c>
      <c r="E914" s="49">
        <v>29067.55016413358</v>
      </c>
      <c r="F914" s="49">
        <v>22598.633186233448</v>
      </c>
      <c r="G914" s="49">
        <v>19050.715528879955</v>
      </c>
      <c r="H914" s="49">
        <v>0</v>
      </c>
      <c r="I914" s="49">
        <v>0</v>
      </c>
      <c r="J914" s="49">
        <v>0</v>
      </c>
      <c r="K914" s="49">
        <v>0</v>
      </c>
      <c r="L914" s="49">
        <v>0</v>
      </c>
      <c r="M914" s="49">
        <v>0</v>
      </c>
      <c r="N914" s="49">
        <v>0</v>
      </c>
    </row>
    <row r="915" spans="1:27" ht="32.25" thickBot="1">
      <c r="A915" s="1" t="s">
        <v>11</v>
      </c>
      <c r="B915" s="3" t="s">
        <v>78</v>
      </c>
      <c r="C915" s="49">
        <v>32684.236268786557</v>
      </c>
      <c r="D915" s="49">
        <v>28359.843448064858</v>
      </c>
      <c r="E915" s="49">
        <v>27715.323512813979</v>
      </c>
      <c r="F915" s="49">
        <v>21547.341491361738</v>
      </c>
      <c r="G915" s="49">
        <v>1175.6612127460996</v>
      </c>
      <c r="H915" s="49">
        <v>0</v>
      </c>
      <c r="I915" s="49">
        <v>0</v>
      </c>
      <c r="J915" s="49">
        <v>0</v>
      </c>
      <c r="K915" s="49">
        <v>0</v>
      </c>
      <c r="L915" s="49">
        <v>0</v>
      </c>
      <c r="M915" s="49">
        <v>0</v>
      </c>
      <c r="N915" s="49">
        <v>0</v>
      </c>
    </row>
    <row r="916" spans="1:27" ht="16.5" thickBot="1">
      <c r="A916" s="44" t="s">
        <v>68</v>
      </c>
      <c r="B916" s="45"/>
      <c r="C916" s="45"/>
      <c r="D916" s="45"/>
      <c r="E916" s="45"/>
      <c r="F916" s="45"/>
      <c r="G916" s="45"/>
      <c r="H916" s="45"/>
      <c r="I916" s="45"/>
      <c r="J916" s="45"/>
      <c r="K916" s="45"/>
      <c r="L916" s="45"/>
      <c r="M916" s="45"/>
      <c r="N916" s="46"/>
    </row>
    <row r="917" spans="1:27" ht="16.5" thickBot="1">
      <c r="A917" s="47">
        <v>45261</v>
      </c>
      <c r="B917" s="47"/>
      <c r="C917" s="47"/>
      <c r="D917" s="47"/>
      <c r="E917" s="47"/>
      <c r="F917" s="47"/>
      <c r="G917" s="47"/>
      <c r="H917" s="47"/>
      <c r="I917" s="47"/>
      <c r="J917" s="47"/>
      <c r="K917" s="47"/>
      <c r="L917" s="47"/>
      <c r="M917" s="47"/>
      <c r="N917" s="48"/>
    </row>
    <row r="918" spans="1:27" ht="16.5" thickBot="1">
      <c r="A918" s="1" t="s">
        <v>0</v>
      </c>
      <c r="B918" s="2" t="s">
        <v>53</v>
      </c>
      <c r="C918" s="49">
        <v>0</v>
      </c>
      <c r="D918" s="49">
        <v>0</v>
      </c>
      <c r="E918" s="49">
        <v>0</v>
      </c>
      <c r="F918" s="49">
        <v>0</v>
      </c>
      <c r="G918" s="49">
        <v>0</v>
      </c>
      <c r="H918" s="49">
        <v>0</v>
      </c>
      <c r="I918" s="49">
        <v>0</v>
      </c>
      <c r="J918" s="49">
        <v>0</v>
      </c>
      <c r="K918" s="49">
        <v>0</v>
      </c>
      <c r="L918" s="49">
        <v>0</v>
      </c>
      <c r="M918" s="49">
        <v>0</v>
      </c>
      <c r="N918" s="49">
        <v>237722.70683201228</v>
      </c>
    </row>
    <row r="919" spans="1:27" ht="16.5" thickBot="1">
      <c r="A919" s="1" t="s">
        <v>1</v>
      </c>
      <c r="B919" s="3" t="s">
        <v>54</v>
      </c>
      <c r="C919" s="50">
        <v>0</v>
      </c>
      <c r="D919" s="50">
        <v>0</v>
      </c>
      <c r="E919" s="50">
        <v>0</v>
      </c>
      <c r="F919" s="50">
        <v>0</v>
      </c>
      <c r="G919" s="50">
        <v>0</v>
      </c>
      <c r="H919" s="50">
        <v>0</v>
      </c>
      <c r="I919" s="50">
        <v>0</v>
      </c>
      <c r="J919" s="50">
        <v>0</v>
      </c>
      <c r="K919" s="50">
        <v>0</v>
      </c>
      <c r="L919" s="50">
        <v>0</v>
      </c>
      <c r="M919" s="50">
        <v>0</v>
      </c>
      <c r="N919" s="50">
        <v>212698.27571824021</v>
      </c>
    </row>
    <row r="920" spans="1:27" ht="16.5" thickBot="1">
      <c r="A920" s="1" t="s">
        <v>2</v>
      </c>
      <c r="B920" s="3" t="s">
        <v>75</v>
      </c>
      <c r="C920" s="49">
        <v>0</v>
      </c>
      <c r="D920" s="49">
        <v>0</v>
      </c>
      <c r="E920" s="49">
        <v>0</v>
      </c>
      <c r="F920" s="49">
        <v>0</v>
      </c>
      <c r="G920" s="49">
        <v>0</v>
      </c>
      <c r="H920" s="49">
        <v>0</v>
      </c>
      <c r="I920" s="49">
        <v>0</v>
      </c>
      <c r="J920" s="49">
        <v>0</v>
      </c>
      <c r="K920" s="49">
        <v>0</v>
      </c>
      <c r="L920" s="49">
        <v>0</v>
      </c>
      <c r="M920" s="49">
        <v>0</v>
      </c>
      <c r="N920" s="49">
        <v>25024.431113772069</v>
      </c>
    </row>
    <row r="921" spans="1:27" ht="16.5" thickBot="1">
      <c r="A921" s="1" t="s">
        <v>3</v>
      </c>
      <c r="B921" s="4" t="s">
        <v>4</v>
      </c>
      <c r="C921" s="5" t="s">
        <v>58</v>
      </c>
      <c r="D921" s="5" t="s">
        <v>58</v>
      </c>
      <c r="E921" s="5" t="s">
        <v>58</v>
      </c>
      <c r="F921" s="5" t="s">
        <v>58</v>
      </c>
      <c r="G921" s="5" t="s">
        <v>58</v>
      </c>
      <c r="H921" s="5" t="s">
        <v>58</v>
      </c>
      <c r="I921" s="5" t="s">
        <v>58</v>
      </c>
      <c r="J921" s="5" t="s">
        <v>58</v>
      </c>
      <c r="K921" s="5" t="s">
        <v>58</v>
      </c>
      <c r="L921" s="5" t="s">
        <v>58</v>
      </c>
      <c r="M921" s="5" t="s">
        <v>58</v>
      </c>
      <c r="N921" s="5">
        <v>0.10526731521467861</v>
      </c>
      <c r="P921" s="43"/>
      <c r="Q921" s="43"/>
      <c r="R921" s="43"/>
      <c r="S921" s="43"/>
      <c r="T921" s="43"/>
      <c r="U921" s="43"/>
      <c r="V921" s="43"/>
      <c r="W921" s="43"/>
      <c r="X921" s="43"/>
      <c r="Y921" s="43"/>
      <c r="Z921" s="43"/>
      <c r="AA921" s="43"/>
    </row>
    <row r="922" spans="1:27" ht="48" thickBot="1">
      <c r="A922" s="1" t="s">
        <v>5</v>
      </c>
      <c r="B922" s="3" t="s">
        <v>6</v>
      </c>
      <c r="C922" s="49" t="s">
        <v>58</v>
      </c>
      <c r="D922" s="49" t="s">
        <v>58</v>
      </c>
      <c r="E922" s="49" t="s">
        <v>58</v>
      </c>
      <c r="F922" s="49" t="s">
        <v>58</v>
      </c>
      <c r="G922" s="49" t="s">
        <v>58</v>
      </c>
      <c r="H922" s="49" t="s">
        <v>58</v>
      </c>
      <c r="I922" s="49" t="s">
        <v>58</v>
      </c>
      <c r="J922" s="49" t="s">
        <v>58</v>
      </c>
      <c r="K922" s="49" t="s">
        <v>58</v>
      </c>
      <c r="L922" s="49" t="s">
        <v>58</v>
      </c>
      <c r="M922" s="49" t="s">
        <v>58</v>
      </c>
      <c r="N922" s="49">
        <v>3.5780452873820852</v>
      </c>
      <c r="P922" s="43"/>
      <c r="Q922" s="43"/>
      <c r="R922" s="43"/>
      <c r="S922" s="43"/>
      <c r="T922" s="43"/>
      <c r="U922" s="43"/>
      <c r="V922" s="43"/>
      <c r="W922" s="43"/>
      <c r="X922" s="43"/>
      <c r="Y922" s="43"/>
      <c r="Z922" s="43"/>
      <c r="AA922" s="43"/>
    </row>
    <row r="923" spans="1:27" ht="32.25" thickBot="1">
      <c r="A923" s="1" t="s">
        <v>7</v>
      </c>
      <c r="B923" s="3" t="s">
        <v>8</v>
      </c>
      <c r="C923" s="5" t="s">
        <v>58</v>
      </c>
      <c r="D923" s="5" t="s">
        <v>58</v>
      </c>
      <c r="E923" s="5" t="s">
        <v>58</v>
      </c>
      <c r="F923" s="5" t="s">
        <v>58</v>
      </c>
      <c r="G923" s="5" t="s">
        <v>58</v>
      </c>
      <c r="H923" s="5" t="s">
        <v>58</v>
      </c>
      <c r="I923" s="5" t="s">
        <v>58</v>
      </c>
      <c r="J923" s="5" t="s">
        <v>58</v>
      </c>
      <c r="K923" s="5" t="s">
        <v>58</v>
      </c>
      <c r="L923" s="5" t="s">
        <v>58</v>
      </c>
      <c r="M923" s="5" t="s">
        <v>58</v>
      </c>
      <c r="N923" s="5">
        <v>0.64007046015955904</v>
      </c>
      <c r="P923" s="43"/>
      <c r="Q923" s="43"/>
      <c r="R923" s="43"/>
      <c r="S923" s="43"/>
      <c r="T923" s="43"/>
      <c r="U923" s="43"/>
      <c r="V923" s="43"/>
      <c r="W923" s="43"/>
      <c r="X923" s="43"/>
      <c r="Y923" s="43"/>
      <c r="Z923" s="43"/>
      <c r="AA923" s="43"/>
    </row>
    <row r="924" spans="1:27" ht="48" thickBot="1">
      <c r="A924" s="1" t="s">
        <v>9</v>
      </c>
      <c r="B924" s="3" t="s">
        <v>76</v>
      </c>
      <c r="C924" s="49">
        <v>0</v>
      </c>
      <c r="D924" s="49">
        <v>0</v>
      </c>
      <c r="E924" s="49">
        <v>0</v>
      </c>
      <c r="F924" s="49">
        <v>0</v>
      </c>
      <c r="G924" s="49">
        <v>0</v>
      </c>
      <c r="H924" s="49">
        <v>0</v>
      </c>
      <c r="I924" s="49">
        <v>0</v>
      </c>
      <c r="J924" s="49">
        <v>0</v>
      </c>
      <c r="K924" s="49">
        <v>0</v>
      </c>
      <c r="L924" s="49">
        <v>0</v>
      </c>
      <c r="M924" s="49">
        <v>0</v>
      </c>
      <c r="N924" s="49">
        <v>224949.25634999061</v>
      </c>
    </row>
    <row r="925" spans="1:27" ht="32.25" thickBot="1">
      <c r="A925" s="1" t="s">
        <v>10</v>
      </c>
      <c r="B925" s="3" t="s">
        <v>77</v>
      </c>
      <c r="C925" s="49">
        <v>0</v>
      </c>
      <c r="D925" s="49">
        <v>0</v>
      </c>
      <c r="E925" s="49">
        <v>0</v>
      </c>
      <c r="F925" s="49">
        <v>0</v>
      </c>
      <c r="G925" s="49">
        <v>0</v>
      </c>
      <c r="H925" s="49">
        <v>0</v>
      </c>
      <c r="I925" s="49">
        <v>0</v>
      </c>
      <c r="J925" s="49">
        <v>0</v>
      </c>
      <c r="K925" s="49">
        <v>0</v>
      </c>
      <c r="L925" s="49">
        <v>0</v>
      </c>
      <c r="M925" s="49">
        <v>0</v>
      </c>
      <c r="N925" s="49">
        <v>965854.3518998262</v>
      </c>
    </row>
    <row r="926" spans="1:27" ht="32.25" thickBot="1">
      <c r="A926" s="1" t="s">
        <v>11</v>
      </c>
      <c r="B926" s="3" t="s">
        <v>78</v>
      </c>
      <c r="C926" s="49">
        <v>0</v>
      </c>
      <c r="D926" s="49">
        <v>0</v>
      </c>
      <c r="E926" s="49">
        <v>0</v>
      </c>
      <c r="F926" s="49">
        <v>0</v>
      </c>
      <c r="G926" s="49">
        <v>0</v>
      </c>
      <c r="H926" s="49">
        <v>0</v>
      </c>
      <c r="I926" s="49">
        <v>0</v>
      </c>
      <c r="J926" s="49">
        <v>0</v>
      </c>
      <c r="K926" s="49">
        <v>0</v>
      </c>
      <c r="L926" s="49">
        <v>0</v>
      </c>
      <c r="M926" s="49">
        <v>0</v>
      </c>
      <c r="N926" s="49">
        <v>920922.66730455868</v>
      </c>
    </row>
    <row r="927" spans="1:27" ht="16.5" thickBot="1">
      <c r="A927" s="47">
        <v>45627</v>
      </c>
      <c r="B927" s="47"/>
      <c r="C927" s="47"/>
      <c r="D927" s="47"/>
      <c r="E927" s="47"/>
      <c r="F927" s="47"/>
      <c r="G927" s="47"/>
      <c r="H927" s="47"/>
      <c r="I927" s="47"/>
      <c r="J927" s="47"/>
      <c r="K927" s="47"/>
      <c r="L927" s="47"/>
      <c r="M927" s="47"/>
      <c r="N927" s="48"/>
    </row>
    <row r="928" spans="1:27" ht="16.5" thickBot="1">
      <c r="A928" s="1" t="s">
        <v>0</v>
      </c>
      <c r="B928" s="2" t="s">
        <v>53</v>
      </c>
      <c r="C928" s="49">
        <v>232566.7936594105</v>
      </c>
      <c r="D928" s="49">
        <v>223791.01033431411</v>
      </c>
      <c r="E928" s="49">
        <v>204950.13037070789</v>
      </c>
      <c r="F928" s="49">
        <v>205251.67797728986</v>
      </c>
      <c r="G928" s="49">
        <v>191755.6517306981</v>
      </c>
      <c r="H928" s="49">
        <v>173682.6991485609</v>
      </c>
      <c r="I928" s="49">
        <v>174144.86148198595</v>
      </c>
      <c r="J928" s="49">
        <v>182081.48670632666</v>
      </c>
      <c r="K928" s="49">
        <v>205560.39933306357</v>
      </c>
      <c r="L928" s="49">
        <v>212337.46134129501</v>
      </c>
      <c r="M928" s="49">
        <v>237068.73388433526</v>
      </c>
      <c r="N928" s="49">
        <v>237722.70683201228</v>
      </c>
    </row>
    <row r="929" spans="1:27" ht="16.5" thickBot="1">
      <c r="A929" s="1" t="s">
        <v>1</v>
      </c>
      <c r="B929" s="3" t="s">
        <v>54</v>
      </c>
      <c r="C929" s="50">
        <v>206126.48413850705</v>
      </c>
      <c r="D929" s="50">
        <v>200436.89798735952</v>
      </c>
      <c r="E929" s="50">
        <v>182385.48435267291</v>
      </c>
      <c r="F929" s="50">
        <v>186829.79112346104</v>
      </c>
      <c r="G929" s="50">
        <v>175857.96805891898</v>
      </c>
      <c r="H929" s="50">
        <v>158818.4471936262</v>
      </c>
      <c r="I929" s="50">
        <v>159668.68685357945</v>
      </c>
      <c r="J929" s="50">
        <v>166460.64173033755</v>
      </c>
      <c r="K929" s="50">
        <v>188301.6893948268</v>
      </c>
      <c r="L929" s="50">
        <v>192122.78524058554</v>
      </c>
      <c r="M929" s="50">
        <v>215130.10100788486</v>
      </c>
      <c r="N929" s="50">
        <v>212698.27571824021</v>
      </c>
    </row>
    <row r="930" spans="1:27" ht="16.5" thickBot="1">
      <c r="A930" s="1" t="s">
        <v>2</v>
      </c>
      <c r="B930" s="3" t="s">
        <v>75</v>
      </c>
      <c r="C930" s="49">
        <v>26440.309520903476</v>
      </c>
      <c r="D930" s="49">
        <v>23354.112346954604</v>
      </c>
      <c r="E930" s="49">
        <v>22564.646018034968</v>
      </c>
      <c r="F930" s="49">
        <v>18421.886853828815</v>
      </c>
      <c r="G930" s="49">
        <v>15897.683671779125</v>
      </c>
      <c r="H930" s="49">
        <v>14864.251954934723</v>
      </c>
      <c r="I930" s="49">
        <v>14476.174628406494</v>
      </c>
      <c r="J930" s="49">
        <v>15620.84497598909</v>
      </c>
      <c r="K930" s="49">
        <v>17258.709938236767</v>
      </c>
      <c r="L930" s="49">
        <v>20214.676100709479</v>
      </c>
      <c r="M930" s="49">
        <v>21938.632876450403</v>
      </c>
      <c r="N930" s="49">
        <v>25024.431113772069</v>
      </c>
    </row>
    <row r="931" spans="1:27" ht="16.5" thickBot="1">
      <c r="A931" s="1" t="s">
        <v>3</v>
      </c>
      <c r="B931" s="4" t="s">
        <v>4</v>
      </c>
      <c r="C931" s="5">
        <v>0.1136891002574718</v>
      </c>
      <c r="D931" s="5">
        <v>0.104356793921555</v>
      </c>
      <c r="E931" s="5">
        <v>0.11009822719907855</v>
      </c>
      <c r="F931" s="5">
        <v>8.9752673573110148E-2</v>
      </c>
      <c r="G931" s="5">
        <v>8.2905945813299173E-2</v>
      </c>
      <c r="H931" s="5">
        <v>8.5582801440807085E-2</v>
      </c>
      <c r="I931" s="5">
        <v>8.3127199420144543E-2</v>
      </c>
      <c r="J931" s="5">
        <v>8.5790407682596784E-2</v>
      </c>
      <c r="K931" s="5">
        <v>8.3959313147047243E-2</v>
      </c>
      <c r="L931" s="5">
        <v>9.5200705391395607E-2</v>
      </c>
      <c r="M931" s="5">
        <v>9.2541232734444687E-2</v>
      </c>
      <c r="N931" s="5">
        <v>0.10526731521467861</v>
      </c>
      <c r="P931" s="43"/>
      <c r="Q931" s="43"/>
      <c r="R931" s="43"/>
      <c r="S931" s="43"/>
      <c r="T931" s="43"/>
      <c r="U931" s="43"/>
      <c r="V931" s="43"/>
      <c r="W931" s="43"/>
      <c r="X931" s="43"/>
      <c r="Y931" s="43"/>
      <c r="Z931" s="43"/>
      <c r="AA931" s="43"/>
    </row>
    <row r="932" spans="1:27" ht="48" thickBot="1">
      <c r="A932" s="1" t="s">
        <v>5</v>
      </c>
      <c r="B932" s="3" t="s">
        <v>6</v>
      </c>
      <c r="C932" s="49">
        <v>3.773962</v>
      </c>
      <c r="D932" s="49">
        <v>3.773962</v>
      </c>
      <c r="E932" s="49">
        <v>3.773962</v>
      </c>
      <c r="F932" s="49">
        <v>3.773962</v>
      </c>
      <c r="G932" s="49">
        <v>3.773962</v>
      </c>
      <c r="H932" s="49">
        <v>3.773962</v>
      </c>
      <c r="I932" s="49">
        <v>3.773962</v>
      </c>
      <c r="J932" s="49">
        <v>3.773962</v>
      </c>
      <c r="K932" s="49">
        <v>3.773962</v>
      </c>
      <c r="L932" s="49">
        <v>3.773962</v>
      </c>
      <c r="M932" s="49">
        <v>3.773962</v>
      </c>
      <c r="N932" s="49">
        <v>3.773962</v>
      </c>
      <c r="P932" s="43"/>
      <c r="Q932" s="43"/>
      <c r="R932" s="43"/>
      <c r="S932" s="43"/>
      <c r="T932" s="43"/>
      <c r="U932" s="43"/>
      <c r="V932" s="43"/>
      <c r="W932" s="43"/>
      <c r="X932" s="43"/>
      <c r="Y932" s="43"/>
      <c r="Z932" s="43"/>
      <c r="AA932" s="43"/>
    </row>
    <row r="933" spans="1:27" ht="32.25" thickBot="1">
      <c r="A933" s="1" t="s">
        <v>7</v>
      </c>
      <c r="B933" s="3" t="s">
        <v>8</v>
      </c>
      <c r="C933" s="5">
        <v>0.67832002195059282</v>
      </c>
      <c r="D933" s="5">
        <v>0.63575707834823758</v>
      </c>
      <c r="E933" s="5">
        <v>0.66236693662383017</v>
      </c>
      <c r="F933" s="5">
        <v>0.56137162697060305</v>
      </c>
      <c r="G933" s="5">
        <v>0.52281605353024407</v>
      </c>
      <c r="H933" s="5">
        <v>0.5381912936770139</v>
      </c>
      <c r="I933" s="5">
        <v>0.52410194419243528</v>
      </c>
      <c r="J933" s="5">
        <v>0.53936731553701667</v>
      </c>
      <c r="K933" s="5">
        <v>0.52891359683470052</v>
      </c>
      <c r="L933" s="5">
        <v>0.59031131070783383</v>
      </c>
      <c r="M933" s="5">
        <v>0.57636956811097095</v>
      </c>
      <c r="N933" s="5">
        <v>0.64007046015955904</v>
      </c>
      <c r="P933" s="43"/>
      <c r="Q933" s="43"/>
      <c r="R933" s="43"/>
      <c r="S933" s="43"/>
      <c r="T933" s="43"/>
      <c r="U933" s="43"/>
      <c r="V933" s="43"/>
      <c r="W933" s="43"/>
      <c r="X933" s="43"/>
      <c r="Y933" s="43"/>
      <c r="Z933" s="43"/>
      <c r="AA933" s="43"/>
    </row>
    <row r="934" spans="1:27" ht="48" thickBot="1">
      <c r="A934" s="1" t="s">
        <v>9</v>
      </c>
      <c r="B934" s="3" t="s">
        <v>76</v>
      </c>
      <c r="C934" s="49">
        <v>240621.72550999623</v>
      </c>
      <c r="D934" s="49">
        <v>209617.48764891314</v>
      </c>
      <c r="E934" s="49">
        <v>204346.24419240298</v>
      </c>
      <c r="F934" s="49">
        <v>160385.30641979343</v>
      </c>
      <c r="G934" s="49">
        <v>135724.94227616553</v>
      </c>
      <c r="H934" s="49">
        <v>127941.88838312755</v>
      </c>
      <c r="I934" s="49">
        <v>123675.64294663184</v>
      </c>
      <c r="J934" s="49">
        <v>134535.44120264819</v>
      </c>
      <c r="K934" s="49">
        <v>147830.78692132674</v>
      </c>
      <c r="L934" s="49">
        <v>178279.50466644453</v>
      </c>
      <c r="M934" s="49">
        <v>192318.94376152242</v>
      </c>
      <c r="N934" s="49">
        <v>224949.25634999061</v>
      </c>
    </row>
    <row r="935" spans="1:27" ht="32.25" thickBot="1">
      <c r="A935" s="1" t="s">
        <v>10</v>
      </c>
      <c r="B935" s="3" t="s">
        <v>77</v>
      </c>
      <c r="C935" s="49">
        <v>1089716.6981389876</v>
      </c>
      <c r="D935" s="49">
        <v>949306.11950696097</v>
      </c>
      <c r="E935" s="49">
        <v>925433.95250981941</v>
      </c>
      <c r="F935" s="49">
        <v>726345.66214398784</v>
      </c>
      <c r="G935" s="49">
        <v>614664.92952293076</v>
      </c>
      <c r="H935" s="49">
        <v>579417.38995939773</v>
      </c>
      <c r="I935" s="49">
        <v>560096.61216738785</v>
      </c>
      <c r="J935" s="49">
        <v>609277.97130243434</v>
      </c>
      <c r="K935" s="49">
        <v>669489.32672542077</v>
      </c>
      <c r="L935" s="49">
        <v>807384.09118798107</v>
      </c>
      <c r="M935" s="49">
        <v>870965.26276334713</v>
      </c>
      <c r="N935" s="49">
        <v>1018739.9344717478</v>
      </c>
    </row>
    <row r="936" spans="1:27" ht="32.25" thickBot="1">
      <c r="A936" s="1" t="s">
        <v>11</v>
      </c>
      <c r="B936" s="3" t="s">
        <v>78</v>
      </c>
      <c r="C936" s="49">
        <v>1039022.9192243221</v>
      </c>
      <c r="D936" s="49">
        <v>905144.26108374819</v>
      </c>
      <c r="E936" s="49">
        <v>882382.63075915072</v>
      </c>
      <c r="F936" s="49">
        <v>692555.95654872933</v>
      </c>
      <c r="G936" s="49">
        <v>586070.62781401107</v>
      </c>
      <c r="H936" s="49">
        <v>552462.80890537065</v>
      </c>
      <c r="I936" s="49">
        <v>534040.83649967832</v>
      </c>
      <c r="J936" s="49">
        <v>580934.27167157666</v>
      </c>
      <c r="K936" s="49">
        <v>638344.58610365423</v>
      </c>
      <c r="L936" s="49">
        <v>769824.46611496841</v>
      </c>
      <c r="M936" s="49">
        <v>830447.83236305858</v>
      </c>
      <c r="N936" s="49">
        <v>971348.00490156817</v>
      </c>
    </row>
    <row r="937" spans="1:27" ht="16.5" thickBot="1">
      <c r="A937" s="47">
        <v>45992</v>
      </c>
      <c r="B937" s="47"/>
      <c r="C937" s="47"/>
      <c r="D937" s="47"/>
      <c r="E937" s="47"/>
      <c r="F937" s="47"/>
      <c r="G937" s="47"/>
      <c r="H937" s="47"/>
      <c r="I937" s="47"/>
      <c r="J937" s="47"/>
      <c r="K937" s="47"/>
      <c r="L937" s="47"/>
      <c r="M937" s="47"/>
      <c r="N937" s="48"/>
    </row>
    <row r="938" spans="1:27" ht="16.5" thickBot="1">
      <c r="A938" s="1" t="s">
        <v>0</v>
      </c>
      <c r="B938" s="2" t="s">
        <v>53</v>
      </c>
      <c r="C938" s="49">
        <v>232566.7936594105</v>
      </c>
      <c r="D938" s="49">
        <v>223791.01033431411</v>
      </c>
      <c r="E938" s="49">
        <v>204950.13037070789</v>
      </c>
      <c r="F938" s="49">
        <v>205251.67797728986</v>
      </c>
      <c r="G938" s="49">
        <v>191755.6517306981</v>
      </c>
      <c r="H938" s="49">
        <v>173682.6991485609</v>
      </c>
      <c r="I938" s="49">
        <v>174144.86148198595</v>
      </c>
      <c r="J938" s="49">
        <v>182081.48670632666</v>
      </c>
      <c r="K938" s="49">
        <v>205560.39933306357</v>
      </c>
      <c r="L938" s="49">
        <v>212337.46134129501</v>
      </c>
      <c r="M938" s="49">
        <v>237068.73388433526</v>
      </c>
      <c r="N938" s="49">
        <v>237722.70683201228</v>
      </c>
    </row>
    <row r="939" spans="1:27" ht="16.5" thickBot="1">
      <c r="A939" s="1" t="s">
        <v>1</v>
      </c>
      <c r="B939" s="3" t="s">
        <v>54</v>
      </c>
      <c r="C939" s="50">
        <v>206126.48413850705</v>
      </c>
      <c r="D939" s="50">
        <v>200436.89798735952</v>
      </c>
      <c r="E939" s="50">
        <v>182385.48435267291</v>
      </c>
      <c r="F939" s="50">
        <v>186829.79112346104</v>
      </c>
      <c r="G939" s="50">
        <v>175857.96805891898</v>
      </c>
      <c r="H939" s="50">
        <v>158818.4471936262</v>
      </c>
      <c r="I939" s="50">
        <v>159668.68685357945</v>
      </c>
      <c r="J939" s="50">
        <v>166460.64173033755</v>
      </c>
      <c r="K939" s="50">
        <v>188301.6893948268</v>
      </c>
      <c r="L939" s="50">
        <v>192122.78524058554</v>
      </c>
      <c r="M939" s="50">
        <v>215130.10100788486</v>
      </c>
      <c r="N939" s="50">
        <v>212698.27571824021</v>
      </c>
    </row>
    <row r="940" spans="1:27" ht="16.5" thickBot="1">
      <c r="A940" s="1" t="s">
        <v>2</v>
      </c>
      <c r="B940" s="3" t="s">
        <v>75</v>
      </c>
      <c r="C940" s="49">
        <v>26440.309520903476</v>
      </c>
      <c r="D940" s="49">
        <v>23354.112346954604</v>
      </c>
      <c r="E940" s="49">
        <v>22564.646018034968</v>
      </c>
      <c r="F940" s="49">
        <v>18421.886853828815</v>
      </c>
      <c r="G940" s="49">
        <v>15897.683671779125</v>
      </c>
      <c r="H940" s="49">
        <v>14864.251954934723</v>
      </c>
      <c r="I940" s="49">
        <v>14476.174628406494</v>
      </c>
      <c r="J940" s="49">
        <v>15620.84497598909</v>
      </c>
      <c r="K940" s="49">
        <v>17258.709938236767</v>
      </c>
      <c r="L940" s="49">
        <v>20214.676100709479</v>
      </c>
      <c r="M940" s="49">
        <v>21938.632876450403</v>
      </c>
      <c r="N940" s="49">
        <v>25024.431113772069</v>
      </c>
    </row>
    <row r="941" spans="1:27" ht="16.5" thickBot="1">
      <c r="A941" s="1" t="s">
        <v>3</v>
      </c>
      <c r="B941" s="4" t="s">
        <v>4</v>
      </c>
      <c r="C941" s="5">
        <v>0.1136891002574718</v>
      </c>
      <c r="D941" s="5">
        <v>0.104356793921555</v>
      </c>
      <c r="E941" s="5">
        <v>0.11009822719907855</v>
      </c>
      <c r="F941" s="5">
        <v>8.9752673573110148E-2</v>
      </c>
      <c r="G941" s="5">
        <v>8.2905945813299173E-2</v>
      </c>
      <c r="H941" s="5">
        <v>8.5582801440807085E-2</v>
      </c>
      <c r="I941" s="5">
        <v>8.3127199420144543E-2</v>
      </c>
      <c r="J941" s="5">
        <v>8.5790407682596784E-2</v>
      </c>
      <c r="K941" s="5">
        <v>8.3959313147047243E-2</v>
      </c>
      <c r="L941" s="5">
        <v>9.5200705391395607E-2</v>
      </c>
      <c r="M941" s="5">
        <v>9.2541232734444687E-2</v>
      </c>
      <c r="N941" s="5">
        <v>0.10526731521467861</v>
      </c>
      <c r="P941" s="43"/>
      <c r="Q941" s="43"/>
      <c r="R941" s="43"/>
      <c r="S941" s="43"/>
      <c r="T941" s="43"/>
      <c r="U941" s="43"/>
      <c r="V941" s="43"/>
      <c r="W941" s="43"/>
      <c r="X941" s="43"/>
      <c r="Y941" s="43"/>
      <c r="Z941" s="43"/>
      <c r="AA941" s="43"/>
    </row>
    <row r="942" spans="1:27" ht="48" thickBot="1">
      <c r="A942" s="1" t="s">
        <v>5</v>
      </c>
      <c r="B942" s="3" t="s">
        <v>6</v>
      </c>
      <c r="C942" s="49">
        <v>3.963991</v>
      </c>
      <c r="D942" s="49">
        <v>3.963991</v>
      </c>
      <c r="E942" s="49">
        <v>3.963991</v>
      </c>
      <c r="F942" s="49">
        <v>3.963991</v>
      </c>
      <c r="G942" s="49">
        <v>3.963991</v>
      </c>
      <c r="H942" s="49">
        <v>3.963991</v>
      </c>
      <c r="I942" s="49">
        <v>3.963991</v>
      </c>
      <c r="J942" s="49">
        <v>3.963991</v>
      </c>
      <c r="K942" s="49">
        <v>3.963991</v>
      </c>
      <c r="L942" s="49">
        <v>3.963991</v>
      </c>
      <c r="M942" s="49">
        <v>3.963991</v>
      </c>
      <c r="N942" s="49">
        <v>3.963991</v>
      </c>
      <c r="P942" s="43"/>
      <c r="Q942" s="43"/>
      <c r="R942" s="43"/>
      <c r="S942" s="43"/>
      <c r="T942" s="43"/>
      <c r="U942" s="43"/>
      <c r="V942" s="43"/>
      <c r="W942" s="43"/>
      <c r="X942" s="43"/>
      <c r="Y942" s="43"/>
      <c r="Z942" s="43"/>
      <c r="AA942" s="43"/>
    </row>
    <row r="943" spans="1:27" ht="32.25" thickBot="1">
      <c r="A943" s="1" t="s">
        <v>7</v>
      </c>
      <c r="B943" s="3" t="s">
        <v>8</v>
      </c>
      <c r="C943" s="5">
        <v>0.67832002195059282</v>
      </c>
      <c r="D943" s="5">
        <v>0.63575707834823758</v>
      </c>
      <c r="E943" s="5">
        <v>0.66236693662383017</v>
      </c>
      <c r="F943" s="5">
        <v>0.56137162697060305</v>
      </c>
      <c r="G943" s="5">
        <v>0.52281605353024407</v>
      </c>
      <c r="H943" s="5">
        <v>0.5381912936770139</v>
      </c>
      <c r="I943" s="5">
        <v>0.52410194419243528</v>
      </c>
      <c r="J943" s="5">
        <v>0.53936731553701667</v>
      </c>
      <c r="K943" s="5">
        <v>0.52891359683470052</v>
      </c>
      <c r="L943" s="5">
        <v>0.59031131070783383</v>
      </c>
      <c r="M943" s="5">
        <v>0.57636956811097095</v>
      </c>
      <c r="N943" s="5">
        <v>0.64007046015955904</v>
      </c>
      <c r="P943" s="43"/>
      <c r="Q943" s="43"/>
      <c r="R943" s="43"/>
      <c r="S943" s="43"/>
      <c r="T943" s="43"/>
      <c r="U943" s="43"/>
      <c r="V943" s="43"/>
      <c r="W943" s="43"/>
      <c r="X943" s="43"/>
      <c r="Y943" s="43"/>
      <c r="Z943" s="43"/>
      <c r="AA943" s="43"/>
    </row>
    <row r="944" spans="1:27" ht="48" thickBot="1">
      <c r="A944" s="1" t="s">
        <v>9</v>
      </c>
      <c r="B944" s="3" t="s">
        <v>76</v>
      </c>
      <c r="C944" s="49">
        <v>240621.72550999623</v>
      </c>
      <c r="D944" s="49">
        <v>209617.48764891314</v>
      </c>
      <c r="E944" s="49">
        <v>204346.24419240298</v>
      </c>
      <c r="F944" s="49">
        <v>160385.30641979343</v>
      </c>
      <c r="G944" s="49">
        <v>135724.94227616553</v>
      </c>
      <c r="H944" s="49">
        <v>127941.88838312755</v>
      </c>
      <c r="I944" s="49">
        <v>123675.64294663184</v>
      </c>
      <c r="J944" s="49">
        <v>134535.44120264819</v>
      </c>
      <c r="K944" s="49">
        <v>147830.78692132674</v>
      </c>
      <c r="L944" s="49">
        <v>178279.50466644453</v>
      </c>
      <c r="M944" s="49">
        <v>192318.94376152242</v>
      </c>
      <c r="N944" s="49">
        <v>224949.25634999061</v>
      </c>
    </row>
    <row r="945" spans="1:27" ht="32.25" thickBot="1">
      <c r="A945" s="1" t="s">
        <v>10</v>
      </c>
      <c r="B945" s="3" t="s">
        <v>77</v>
      </c>
      <c r="C945" s="49">
        <v>1144586.8251913146</v>
      </c>
      <c r="D945" s="49">
        <v>997106.20137948345</v>
      </c>
      <c r="E945" s="49">
        <v>972032.00743498525</v>
      </c>
      <c r="F945" s="49">
        <v>762919.09341636405</v>
      </c>
      <c r="G945" s="49">
        <v>645614.93958988762</v>
      </c>
      <c r="H945" s="49">
        <v>608592.59288846655</v>
      </c>
      <c r="I945" s="49">
        <v>588298.96267159446</v>
      </c>
      <c r="J945" s="49">
        <v>639956.73372999195</v>
      </c>
      <c r="K945" s="49">
        <v>703199.89065486821</v>
      </c>
      <c r="L945" s="49">
        <v>848038.02237869287</v>
      </c>
      <c r="M945" s="49">
        <v>914820.6746402171</v>
      </c>
      <c r="N945" s="49">
        <v>1070036.1931536668</v>
      </c>
    </row>
    <row r="946" spans="1:27" ht="32.25" thickBot="1">
      <c r="A946" s="1" t="s">
        <v>11</v>
      </c>
      <c r="B946" s="3" t="s">
        <v>78</v>
      </c>
      <c r="C946" s="49">
        <v>1091340.4800045523</v>
      </c>
      <c r="D946" s="49">
        <v>950720.67621179775</v>
      </c>
      <c r="E946" s="49">
        <v>926812.93740784819</v>
      </c>
      <c r="F946" s="49">
        <v>727427.9864915316</v>
      </c>
      <c r="G946" s="49">
        <v>615580.83892182529</v>
      </c>
      <c r="H946" s="49">
        <v>580280.77716087468</v>
      </c>
      <c r="I946" s="49">
        <v>560931.20956628502</v>
      </c>
      <c r="J946" s="49">
        <v>610185.85361953417</v>
      </c>
      <c r="K946" s="49">
        <v>670486.92970772111</v>
      </c>
      <c r="L946" s="49">
        <v>808587.17052782734</v>
      </c>
      <c r="M946" s="49">
        <v>872263.08411602268</v>
      </c>
      <c r="N946" s="49">
        <v>1020257.954186548</v>
      </c>
    </row>
    <row r="947" spans="1:27" ht="16.5" thickBot="1">
      <c r="A947" s="47">
        <v>46357</v>
      </c>
      <c r="B947" s="47"/>
      <c r="C947" s="47"/>
      <c r="D947" s="47"/>
      <c r="E947" s="47"/>
      <c r="F947" s="47"/>
      <c r="G947" s="47"/>
      <c r="H947" s="47"/>
      <c r="I947" s="47"/>
      <c r="J947" s="47"/>
      <c r="K947" s="47"/>
      <c r="L947" s="47"/>
      <c r="M947" s="47"/>
      <c r="N947" s="48"/>
    </row>
    <row r="948" spans="1:27" ht="16.5" thickBot="1">
      <c r="A948" s="1" t="s">
        <v>0</v>
      </c>
      <c r="B948" s="2" t="s">
        <v>53</v>
      </c>
      <c r="C948" s="49">
        <v>232566.7936594105</v>
      </c>
      <c r="D948" s="49">
        <v>223791.01033431411</v>
      </c>
      <c r="E948" s="49">
        <v>204950.13037070789</v>
      </c>
      <c r="F948" s="49">
        <v>205251.67797728986</v>
      </c>
      <c r="G948" s="49">
        <v>191755.6517306981</v>
      </c>
      <c r="H948" s="49">
        <v>173682.6991485609</v>
      </c>
      <c r="I948" s="49">
        <v>174144.86148198595</v>
      </c>
      <c r="J948" s="49">
        <v>182081.48670632666</v>
      </c>
      <c r="K948" s="49">
        <v>205560.39933306357</v>
      </c>
      <c r="L948" s="49">
        <v>212337.46134129501</v>
      </c>
      <c r="M948" s="49">
        <v>237068.73388433526</v>
      </c>
      <c r="N948" s="49">
        <v>237722.70683201228</v>
      </c>
    </row>
    <row r="949" spans="1:27" ht="16.5" thickBot="1">
      <c r="A949" s="1" t="s">
        <v>1</v>
      </c>
      <c r="B949" s="3" t="s">
        <v>54</v>
      </c>
      <c r="C949" s="50">
        <v>206126.48413850705</v>
      </c>
      <c r="D949" s="50">
        <v>200436.89798735952</v>
      </c>
      <c r="E949" s="50">
        <v>182385.48435267291</v>
      </c>
      <c r="F949" s="50">
        <v>186829.79112346104</v>
      </c>
      <c r="G949" s="50">
        <v>175857.96805891898</v>
      </c>
      <c r="H949" s="50">
        <v>158818.4471936262</v>
      </c>
      <c r="I949" s="50">
        <v>159668.68685357945</v>
      </c>
      <c r="J949" s="50">
        <v>166460.64173033755</v>
      </c>
      <c r="K949" s="50">
        <v>188301.6893948268</v>
      </c>
      <c r="L949" s="50">
        <v>192122.78524058554</v>
      </c>
      <c r="M949" s="50">
        <v>215130.10100788486</v>
      </c>
      <c r="N949" s="50">
        <v>212698.27571824021</v>
      </c>
    </row>
    <row r="950" spans="1:27" ht="16.5" thickBot="1">
      <c r="A950" s="1" t="s">
        <v>2</v>
      </c>
      <c r="B950" s="3" t="s">
        <v>75</v>
      </c>
      <c r="C950" s="49">
        <v>26440.309520903476</v>
      </c>
      <c r="D950" s="49">
        <v>23354.112346954604</v>
      </c>
      <c r="E950" s="49">
        <v>22564.646018034968</v>
      </c>
      <c r="F950" s="49">
        <v>18421.886853828815</v>
      </c>
      <c r="G950" s="49">
        <v>15897.683671779125</v>
      </c>
      <c r="H950" s="49">
        <v>14864.251954934723</v>
      </c>
      <c r="I950" s="49">
        <v>14476.174628406494</v>
      </c>
      <c r="J950" s="49">
        <v>15620.84497598909</v>
      </c>
      <c r="K950" s="49">
        <v>17258.709938236767</v>
      </c>
      <c r="L950" s="49">
        <v>20214.676100709479</v>
      </c>
      <c r="M950" s="49">
        <v>21938.632876450403</v>
      </c>
      <c r="N950" s="49">
        <v>25024.431113772069</v>
      </c>
    </row>
    <row r="951" spans="1:27" ht="16.5" thickBot="1">
      <c r="A951" s="1" t="s">
        <v>3</v>
      </c>
      <c r="B951" s="4" t="s">
        <v>4</v>
      </c>
      <c r="C951" s="5">
        <v>0.1136891002574718</v>
      </c>
      <c r="D951" s="5">
        <v>0.104356793921555</v>
      </c>
      <c r="E951" s="5">
        <v>0.11009822719907855</v>
      </c>
      <c r="F951" s="5">
        <v>8.9752673573110148E-2</v>
      </c>
      <c r="G951" s="5">
        <v>8.2905945813299173E-2</v>
      </c>
      <c r="H951" s="5">
        <v>8.5582801440807085E-2</v>
      </c>
      <c r="I951" s="5">
        <v>8.3127199420144543E-2</v>
      </c>
      <c r="J951" s="5">
        <v>8.5790407682596784E-2</v>
      </c>
      <c r="K951" s="5">
        <v>8.3959313147047243E-2</v>
      </c>
      <c r="L951" s="5">
        <v>9.5200705391395607E-2</v>
      </c>
      <c r="M951" s="5">
        <v>9.2541232734444687E-2</v>
      </c>
      <c r="N951" s="5">
        <v>0.10526731521467861</v>
      </c>
      <c r="P951" s="43"/>
      <c r="Q951" s="43"/>
      <c r="R951" s="43"/>
      <c r="S951" s="43"/>
      <c r="T951" s="43"/>
      <c r="U951" s="43"/>
      <c r="V951" s="43"/>
      <c r="W951" s="43"/>
      <c r="X951" s="43"/>
      <c r="Y951" s="43"/>
      <c r="Z951" s="43"/>
      <c r="AA951" s="43"/>
    </row>
    <row r="952" spans="1:27" ht="48" thickBot="1">
      <c r="A952" s="1" t="s">
        <v>5</v>
      </c>
      <c r="B952" s="3" t="s">
        <v>6</v>
      </c>
      <c r="C952" s="49">
        <v>4.163659</v>
      </c>
      <c r="D952" s="49">
        <v>4.163659</v>
      </c>
      <c r="E952" s="49">
        <v>4.163659</v>
      </c>
      <c r="F952" s="49">
        <v>4.163659</v>
      </c>
      <c r="G952" s="49">
        <v>4.163659</v>
      </c>
      <c r="H952" s="49">
        <v>4.163659</v>
      </c>
      <c r="I952" s="49">
        <v>4.163659</v>
      </c>
      <c r="J952" s="49">
        <v>4.163659</v>
      </c>
      <c r="K952" s="49">
        <v>4.163659</v>
      </c>
      <c r="L952" s="49">
        <v>4.163659</v>
      </c>
      <c r="M952" s="49">
        <v>4.163659</v>
      </c>
      <c r="N952" s="49">
        <v>4.163659</v>
      </c>
      <c r="P952" s="43"/>
      <c r="Q952" s="43"/>
      <c r="R952" s="43"/>
      <c r="S952" s="43"/>
      <c r="T952" s="43"/>
      <c r="U952" s="43"/>
      <c r="V952" s="43"/>
      <c r="W952" s="43"/>
      <c r="X952" s="43"/>
      <c r="Y952" s="43"/>
      <c r="Z952" s="43"/>
      <c r="AA952" s="43"/>
    </row>
    <row r="953" spans="1:27" ht="32.25" thickBot="1">
      <c r="A953" s="1" t="s">
        <v>7</v>
      </c>
      <c r="B953" s="3" t="s">
        <v>8</v>
      </c>
      <c r="C953" s="5">
        <v>0.67832002195059282</v>
      </c>
      <c r="D953" s="5">
        <v>0.63575707834823758</v>
      </c>
      <c r="E953" s="5">
        <v>0.66236693662383017</v>
      </c>
      <c r="F953" s="5">
        <v>0.56137162697060305</v>
      </c>
      <c r="G953" s="5">
        <v>0.52281605353024407</v>
      </c>
      <c r="H953" s="5">
        <v>0.5381912936770139</v>
      </c>
      <c r="I953" s="5">
        <v>0.52410194419243528</v>
      </c>
      <c r="J953" s="5">
        <v>0.53936731553701667</v>
      </c>
      <c r="K953" s="5">
        <v>0.52891359683470052</v>
      </c>
      <c r="L953" s="5">
        <v>0.59031131070783383</v>
      </c>
      <c r="M953" s="5">
        <v>0.57636956811097095</v>
      </c>
      <c r="N953" s="5">
        <v>0.64007046015955904</v>
      </c>
      <c r="P953" s="43"/>
      <c r="Q953" s="43"/>
      <c r="R953" s="43"/>
      <c r="S953" s="43"/>
      <c r="T953" s="43"/>
      <c r="U953" s="43"/>
      <c r="V953" s="43"/>
      <c r="W953" s="43"/>
      <c r="X953" s="43"/>
      <c r="Y953" s="43"/>
      <c r="Z953" s="43"/>
      <c r="AA953" s="43"/>
    </row>
    <row r="954" spans="1:27" ht="48" thickBot="1">
      <c r="A954" s="1" t="s">
        <v>9</v>
      </c>
      <c r="B954" s="3" t="s">
        <v>76</v>
      </c>
      <c r="C954" s="49">
        <v>240621.72550999623</v>
      </c>
      <c r="D954" s="49">
        <v>209617.48764891314</v>
      </c>
      <c r="E954" s="49">
        <v>204346.24419240298</v>
      </c>
      <c r="F954" s="49">
        <v>160385.30641979343</v>
      </c>
      <c r="G954" s="49">
        <v>135724.94227616553</v>
      </c>
      <c r="H954" s="49">
        <v>127941.88838312755</v>
      </c>
      <c r="I954" s="49">
        <v>123675.64294663184</v>
      </c>
      <c r="J954" s="49">
        <v>134535.44120264819</v>
      </c>
      <c r="K954" s="49">
        <v>147830.78692132674</v>
      </c>
      <c r="L954" s="49">
        <v>178279.50466644453</v>
      </c>
      <c r="M954" s="49">
        <v>192318.94376152242</v>
      </c>
      <c r="N954" s="49">
        <v>224949.25634999061</v>
      </c>
    </row>
    <row r="955" spans="1:27" ht="32.25" thickBot="1">
      <c r="A955" s="1" t="s">
        <v>10</v>
      </c>
      <c r="B955" s="3" t="s">
        <v>77</v>
      </c>
      <c r="C955" s="49">
        <v>1202240.1756182704</v>
      </c>
      <c r="D955" s="49">
        <v>1047330.8868081431</v>
      </c>
      <c r="E955" s="49">
        <v>1020993.6944974757</v>
      </c>
      <c r="F955" s="49">
        <v>801347.66945103684</v>
      </c>
      <c r="G955" s="49">
        <v>678134.85291916446</v>
      </c>
      <c r="H955" s="49">
        <v>639247.67405208526</v>
      </c>
      <c r="I955" s="49">
        <v>617931.84460263629</v>
      </c>
      <c r="J955" s="49">
        <v>672191.64069885248</v>
      </c>
      <c r="K955" s="49">
        <v>738620.38373047707</v>
      </c>
      <c r="L955" s="49">
        <v>890754.07694398053</v>
      </c>
      <c r="M955" s="49">
        <v>960900.60127578792</v>
      </c>
      <c r="N955" s="49">
        <v>1123934.3948939345</v>
      </c>
    </row>
    <row r="956" spans="1:27" ht="32.25" thickBot="1">
      <c r="A956" s="1" t="s">
        <v>11</v>
      </c>
      <c r="B956" s="3" t="s">
        <v>78</v>
      </c>
      <c r="C956" s="49">
        <v>1146311.7882041794</v>
      </c>
      <c r="D956" s="49">
        <v>998608.90198674437</v>
      </c>
      <c r="E956" s="49">
        <v>973496.91968388006</v>
      </c>
      <c r="F956" s="49">
        <v>764068.85959310806</v>
      </c>
      <c r="G956" s="49">
        <v>646587.92116440425</v>
      </c>
      <c r="H956" s="49">
        <v>609509.77950072789</v>
      </c>
      <c r="I956" s="49">
        <v>589185.5655301814</v>
      </c>
      <c r="J956" s="49">
        <v>640921.18803893763</v>
      </c>
      <c r="K956" s="49">
        <v>704259.65630596038</v>
      </c>
      <c r="L956" s="49">
        <v>849316.06803666381</v>
      </c>
      <c r="M956" s="49">
        <v>916199.36587833695</v>
      </c>
      <c r="N956" s="49">
        <v>1071648.8037612617</v>
      </c>
    </row>
    <row r="957" spans="1:27" ht="16.5" thickBot="1">
      <c r="A957" s="47">
        <v>46722</v>
      </c>
      <c r="B957" s="47"/>
      <c r="C957" s="47"/>
      <c r="D957" s="47"/>
      <c r="E957" s="47"/>
      <c r="F957" s="47"/>
      <c r="G957" s="47"/>
      <c r="H957" s="47"/>
      <c r="I957" s="47"/>
      <c r="J957" s="47"/>
      <c r="K957" s="47"/>
      <c r="L957" s="47"/>
      <c r="M957" s="47"/>
      <c r="N957" s="48"/>
    </row>
    <row r="958" spans="1:27" ht="16.5" thickBot="1">
      <c r="A958" s="1" t="s">
        <v>0</v>
      </c>
      <c r="B958" s="2" t="s">
        <v>53</v>
      </c>
      <c r="C958" s="49">
        <v>232566.7936594105</v>
      </c>
      <c r="D958" s="49">
        <v>223791.01033431411</v>
      </c>
      <c r="E958" s="49">
        <v>204950.13037070789</v>
      </c>
      <c r="F958" s="49">
        <v>205251.67797728986</v>
      </c>
      <c r="G958" s="49">
        <v>191755.6517306981</v>
      </c>
      <c r="H958" s="49">
        <v>173682.6991485609</v>
      </c>
      <c r="I958" s="49">
        <v>174144.86148198595</v>
      </c>
      <c r="J958" s="49">
        <v>182081.48670632666</v>
      </c>
      <c r="K958" s="49">
        <v>205560.39933306357</v>
      </c>
      <c r="L958" s="49">
        <v>212337.46134129501</v>
      </c>
      <c r="M958" s="49">
        <v>237068.73388433526</v>
      </c>
      <c r="N958" s="49">
        <v>237722.70683201228</v>
      </c>
    </row>
    <row r="959" spans="1:27" ht="16.5" thickBot="1">
      <c r="A959" s="1" t="s">
        <v>1</v>
      </c>
      <c r="B959" s="3" t="s">
        <v>54</v>
      </c>
      <c r="C959" s="50">
        <v>206126.48413850705</v>
      </c>
      <c r="D959" s="50">
        <v>200436.89798735952</v>
      </c>
      <c r="E959" s="50">
        <v>182385.48435267291</v>
      </c>
      <c r="F959" s="50">
        <v>186829.79112346104</v>
      </c>
      <c r="G959" s="50">
        <v>175857.96805891898</v>
      </c>
      <c r="H959" s="50">
        <v>158818.4471936262</v>
      </c>
      <c r="I959" s="50">
        <v>159668.68685357945</v>
      </c>
      <c r="J959" s="50">
        <v>166460.64173033755</v>
      </c>
      <c r="K959" s="50">
        <v>188301.6893948268</v>
      </c>
      <c r="L959" s="50">
        <v>192122.78524058554</v>
      </c>
      <c r="M959" s="50">
        <v>215130.10100788486</v>
      </c>
      <c r="N959" s="50">
        <v>212698.27571824021</v>
      </c>
    </row>
    <row r="960" spans="1:27" ht="16.5" thickBot="1">
      <c r="A960" s="1" t="s">
        <v>2</v>
      </c>
      <c r="B960" s="3" t="s">
        <v>75</v>
      </c>
      <c r="C960" s="49">
        <v>26440.309520903476</v>
      </c>
      <c r="D960" s="49">
        <v>23354.112346954604</v>
      </c>
      <c r="E960" s="49">
        <v>22564.646018034968</v>
      </c>
      <c r="F960" s="49">
        <v>18421.886853828815</v>
      </c>
      <c r="G960" s="49">
        <v>15897.683671779125</v>
      </c>
      <c r="H960" s="49">
        <v>14864.251954934723</v>
      </c>
      <c r="I960" s="49">
        <v>14476.174628406494</v>
      </c>
      <c r="J960" s="49">
        <v>15620.84497598909</v>
      </c>
      <c r="K960" s="49">
        <v>17258.709938236767</v>
      </c>
      <c r="L960" s="49">
        <v>20214.676100709479</v>
      </c>
      <c r="M960" s="49">
        <v>21938.632876450403</v>
      </c>
      <c r="N960" s="49">
        <v>25024.431113772069</v>
      </c>
    </row>
    <row r="961" spans="1:27" ht="16.5" thickBot="1">
      <c r="A961" s="1" t="s">
        <v>3</v>
      </c>
      <c r="B961" s="4" t="s">
        <v>4</v>
      </c>
      <c r="C961" s="5">
        <v>0.1136891002574718</v>
      </c>
      <c r="D961" s="5">
        <v>0.104356793921555</v>
      </c>
      <c r="E961" s="5">
        <v>0.11009822719907855</v>
      </c>
      <c r="F961" s="5">
        <v>8.9752673573110148E-2</v>
      </c>
      <c r="G961" s="5">
        <v>8.2905945813299173E-2</v>
      </c>
      <c r="H961" s="5">
        <v>8.5582801440807085E-2</v>
      </c>
      <c r="I961" s="5">
        <v>8.3127199420144543E-2</v>
      </c>
      <c r="J961" s="5">
        <v>8.5790407682596784E-2</v>
      </c>
      <c r="K961" s="5">
        <v>8.3959313147047243E-2</v>
      </c>
      <c r="L961" s="5">
        <v>9.5200705391395607E-2</v>
      </c>
      <c r="M961" s="5">
        <v>9.2541232734444687E-2</v>
      </c>
      <c r="N961" s="5">
        <v>0.10526731521467861</v>
      </c>
      <c r="P961" s="43"/>
      <c r="Q961" s="43"/>
      <c r="R961" s="43"/>
      <c r="S961" s="43"/>
      <c r="T961" s="43"/>
      <c r="U961" s="43"/>
      <c r="V961" s="43"/>
      <c r="W961" s="43"/>
      <c r="X961" s="43"/>
      <c r="Y961" s="43"/>
      <c r="Z961" s="43"/>
      <c r="AA961" s="43"/>
    </row>
    <row r="962" spans="1:27" ht="48" thickBot="1">
      <c r="A962" s="1" t="s">
        <v>5</v>
      </c>
      <c r="B962" s="3" t="s">
        <v>6</v>
      </c>
      <c r="C962" s="49">
        <v>4.3734469999999908</v>
      </c>
      <c r="D962" s="49">
        <v>4.3734469999999908</v>
      </c>
      <c r="E962" s="49">
        <v>4.3734469999999908</v>
      </c>
      <c r="F962" s="49">
        <v>4.3734469999999908</v>
      </c>
      <c r="G962" s="49">
        <v>4.3734469999999908</v>
      </c>
      <c r="H962" s="49">
        <v>4.3734469999999908</v>
      </c>
      <c r="I962" s="49">
        <v>4.3734469999999908</v>
      </c>
      <c r="J962" s="49">
        <v>4.3734469999999908</v>
      </c>
      <c r="K962" s="49">
        <v>4.3734469999999908</v>
      </c>
      <c r="L962" s="49">
        <v>4.3734469999999908</v>
      </c>
      <c r="M962" s="49">
        <v>4.3734469999999908</v>
      </c>
      <c r="N962" s="49">
        <v>4.3734469999999908</v>
      </c>
      <c r="P962" s="43"/>
      <c r="Q962" s="43"/>
      <c r="R962" s="43"/>
      <c r="S962" s="43"/>
      <c r="T962" s="43"/>
      <c r="U962" s="43"/>
      <c r="V962" s="43"/>
      <c r="W962" s="43"/>
      <c r="X962" s="43"/>
      <c r="Y962" s="43"/>
      <c r="Z962" s="43"/>
      <c r="AA962" s="43"/>
    </row>
    <row r="963" spans="1:27" ht="32.25" thickBot="1">
      <c r="A963" s="1" t="s">
        <v>7</v>
      </c>
      <c r="B963" s="3" t="s">
        <v>8</v>
      </c>
      <c r="C963" s="5">
        <v>0.67832002195059282</v>
      </c>
      <c r="D963" s="5">
        <v>0.63575707834823758</v>
      </c>
      <c r="E963" s="5">
        <v>0.66236693662383017</v>
      </c>
      <c r="F963" s="5">
        <v>0.56137162697060305</v>
      </c>
      <c r="G963" s="5">
        <v>0.52281605353024407</v>
      </c>
      <c r="H963" s="5">
        <v>0.5381912936770139</v>
      </c>
      <c r="I963" s="5">
        <v>0.52410194419243528</v>
      </c>
      <c r="J963" s="5">
        <v>0.53936731553701667</v>
      </c>
      <c r="K963" s="5">
        <v>0.52891359683470052</v>
      </c>
      <c r="L963" s="5">
        <v>0.59031131070783383</v>
      </c>
      <c r="M963" s="5">
        <v>0.57636956811097095</v>
      </c>
      <c r="N963" s="5">
        <v>0.64007046015955904</v>
      </c>
      <c r="P963" s="43"/>
      <c r="Q963" s="43"/>
      <c r="R963" s="43"/>
      <c r="S963" s="43"/>
      <c r="T963" s="43"/>
      <c r="U963" s="43"/>
      <c r="V963" s="43"/>
      <c r="W963" s="43"/>
      <c r="X963" s="43"/>
      <c r="Y963" s="43"/>
      <c r="Z963" s="43"/>
      <c r="AA963" s="43"/>
    </row>
    <row r="964" spans="1:27" ht="48" thickBot="1">
      <c r="A964" s="1" t="s">
        <v>9</v>
      </c>
      <c r="B964" s="3" t="s">
        <v>76</v>
      </c>
      <c r="C964" s="49">
        <v>240621.72550999623</v>
      </c>
      <c r="D964" s="49">
        <v>209617.48764891314</v>
      </c>
      <c r="E964" s="49">
        <v>204346.24419240298</v>
      </c>
      <c r="F964" s="49">
        <v>160385.30641979343</v>
      </c>
      <c r="G964" s="49">
        <v>135724.94227616553</v>
      </c>
      <c r="H964" s="49">
        <v>127941.88838312755</v>
      </c>
      <c r="I964" s="49">
        <v>123675.64294663184</v>
      </c>
      <c r="J964" s="49">
        <v>134535.44120264819</v>
      </c>
      <c r="K964" s="49">
        <v>147830.78692132674</v>
      </c>
      <c r="L964" s="49">
        <v>178279.50466644453</v>
      </c>
      <c r="M964" s="49">
        <v>192318.94376152242</v>
      </c>
      <c r="N964" s="49">
        <v>224949.25634999061</v>
      </c>
    </row>
    <row r="965" spans="1:27" ht="32.25" thickBot="1">
      <c r="A965" s="1" t="s">
        <v>10</v>
      </c>
      <c r="B965" s="3" t="s">
        <v>77</v>
      </c>
      <c r="C965" s="49">
        <v>1262815.636279817</v>
      </c>
      <c r="D965" s="49">
        <v>1100101.1670068093</v>
      </c>
      <c r="E965" s="49">
        <v>1072436.9623494365</v>
      </c>
      <c r="F965" s="49">
        <v>841723.9646468698</v>
      </c>
      <c r="G965" s="49">
        <v>712303.00994744163</v>
      </c>
      <c r="H965" s="49">
        <v>671456.48150822741</v>
      </c>
      <c r="I965" s="49">
        <v>649066.64354162035</v>
      </c>
      <c r="J965" s="49">
        <v>706060.34606567631</v>
      </c>
      <c r="K965" s="49">
        <v>775836.13388245704</v>
      </c>
      <c r="L965" s="49">
        <v>935635.15781393542</v>
      </c>
      <c r="M965" s="49">
        <v>1009316.0491643964</v>
      </c>
      <c r="N965" s="49">
        <v>1180564.3804033143</v>
      </c>
    </row>
    <row r="966" spans="1:27" ht="32.25" thickBot="1">
      <c r="A966" s="1" t="s">
        <v>11</v>
      </c>
      <c r="B966" s="3" t="s">
        <v>78</v>
      </c>
      <c r="C966" s="49">
        <v>1204069.2696462879</v>
      </c>
      <c r="D966" s="49">
        <v>1048924.3010936326</v>
      </c>
      <c r="E966" s="49">
        <v>1022547.0392509804</v>
      </c>
      <c r="F966" s="49">
        <v>802566.84367785463</v>
      </c>
      <c r="G966" s="49">
        <v>679166.5705699469</v>
      </c>
      <c r="H966" s="49">
        <v>640220.22856053163</v>
      </c>
      <c r="I966" s="49">
        <v>618871.96910488314</v>
      </c>
      <c r="J966" s="49">
        <v>673214.31631776807</v>
      </c>
      <c r="K966" s="49">
        <v>739744.1243608871</v>
      </c>
      <c r="L966" s="49">
        <v>892109.27451233054</v>
      </c>
      <c r="M966" s="49">
        <v>962362.52010611491</v>
      </c>
      <c r="N966" s="49">
        <v>1125644.3541277682</v>
      </c>
    </row>
    <row r="967" spans="1:27" ht="16.5" thickBot="1">
      <c r="A967" s="47">
        <v>47088</v>
      </c>
      <c r="B967" s="47"/>
      <c r="C967" s="47"/>
      <c r="D967" s="47"/>
      <c r="E967" s="47"/>
      <c r="F967" s="47"/>
      <c r="G967" s="47"/>
      <c r="H967" s="47"/>
      <c r="I967" s="47"/>
      <c r="J967" s="47"/>
      <c r="K967" s="47"/>
      <c r="L967" s="47"/>
      <c r="M967" s="47"/>
      <c r="N967" s="48"/>
    </row>
    <row r="968" spans="1:27" ht="16.5" thickBot="1">
      <c r="A968" s="1" t="s">
        <v>0</v>
      </c>
      <c r="B968" s="2" t="s">
        <v>53</v>
      </c>
      <c r="C968" s="49">
        <v>232566.7936594105</v>
      </c>
      <c r="D968" s="49">
        <v>223791.01033431411</v>
      </c>
      <c r="E968" s="49">
        <v>204950.13037070789</v>
      </c>
      <c r="F968" s="49">
        <v>205251.67797728986</v>
      </c>
      <c r="G968" s="49">
        <v>191755.6517306981</v>
      </c>
      <c r="H968" s="49">
        <v>173682.6991485609</v>
      </c>
      <c r="I968" s="49">
        <v>174144.86148198595</v>
      </c>
      <c r="J968" s="49">
        <v>182081.48670632666</v>
      </c>
      <c r="K968" s="49">
        <v>205560.39933306357</v>
      </c>
      <c r="L968" s="49">
        <v>212337.46134129501</v>
      </c>
      <c r="M968" s="49">
        <v>237068.73388433526</v>
      </c>
      <c r="N968" s="49">
        <v>237722.70683201228</v>
      </c>
    </row>
    <row r="969" spans="1:27" ht="16.5" thickBot="1">
      <c r="A969" s="1" t="s">
        <v>1</v>
      </c>
      <c r="B969" s="3" t="s">
        <v>54</v>
      </c>
      <c r="C969" s="50">
        <v>206126.48413850705</v>
      </c>
      <c r="D969" s="50">
        <v>200436.89798735952</v>
      </c>
      <c r="E969" s="50">
        <v>182385.48435267291</v>
      </c>
      <c r="F969" s="50">
        <v>186829.79112346104</v>
      </c>
      <c r="G969" s="50">
        <v>175857.96805891898</v>
      </c>
      <c r="H969" s="50">
        <v>158818.4471936262</v>
      </c>
      <c r="I969" s="50">
        <v>159668.68685357945</v>
      </c>
      <c r="J969" s="50">
        <v>166460.64173033755</v>
      </c>
      <c r="K969" s="50">
        <v>188301.6893948268</v>
      </c>
      <c r="L969" s="50">
        <v>192122.78524058554</v>
      </c>
      <c r="M969" s="50">
        <v>215130.10100788486</v>
      </c>
      <c r="N969" s="50">
        <v>212698.27571824021</v>
      </c>
    </row>
    <row r="970" spans="1:27" ht="16.5" thickBot="1">
      <c r="A970" s="1" t="s">
        <v>2</v>
      </c>
      <c r="B970" s="3" t="s">
        <v>75</v>
      </c>
      <c r="C970" s="49">
        <v>26440.309520903476</v>
      </c>
      <c r="D970" s="49">
        <v>23354.112346954604</v>
      </c>
      <c r="E970" s="49">
        <v>22564.646018034968</v>
      </c>
      <c r="F970" s="49">
        <v>18421.886853828815</v>
      </c>
      <c r="G970" s="49">
        <v>15897.683671779125</v>
      </c>
      <c r="H970" s="49">
        <v>14864.251954934723</v>
      </c>
      <c r="I970" s="49">
        <v>14476.174628406494</v>
      </c>
      <c r="J970" s="49">
        <v>15620.84497598909</v>
      </c>
      <c r="K970" s="49">
        <v>17258.709938236767</v>
      </c>
      <c r="L970" s="49">
        <v>20214.676100709479</v>
      </c>
      <c r="M970" s="49">
        <v>21938.632876450403</v>
      </c>
      <c r="N970" s="49">
        <v>25024.431113772069</v>
      </c>
    </row>
    <row r="971" spans="1:27" ht="16.5" thickBot="1">
      <c r="A971" s="1" t="s">
        <v>3</v>
      </c>
      <c r="B971" s="4" t="s">
        <v>4</v>
      </c>
      <c r="C971" s="5">
        <v>0.1136891002574718</v>
      </c>
      <c r="D971" s="5">
        <v>0.104356793921555</v>
      </c>
      <c r="E971" s="5">
        <v>0.11009822719907855</v>
      </c>
      <c r="F971" s="5">
        <v>8.9752673573110148E-2</v>
      </c>
      <c r="G971" s="5">
        <v>8.2905945813299173E-2</v>
      </c>
      <c r="H971" s="5">
        <v>8.5582801440807085E-2</v>
      </c>
      <c r="I971" s="5">
        <v>8.3127199420144543E-2</v>
      </c>
      <c r="J971" s="5">
        <v>8.5790407682596784E-2</v>
      </c>
      <c r="K971" s="5">
        <v>8.3959313147047243E-2</v>
      </c>
      <c r="L971" s="5">
        <v>9.5200705391395607E-2</v>
      </c>
      <c r="M971" s="5">
        <v>9.2541232734444687E-2</v>
      </c>
      <c r="N971" s="5">
        <v>0.10526731521467861</v>
      </c>
      <c r="P971" s="43"/>
      <c r="Q971" s="43"/>
      <c r="R971" s="43"/>
      <c r="S971" s="43"/>
      <c r="T971" s="43"/>
      <c r="U971" s="43"/>
      <c r="V971" s="43"/>
      <c r="W971" s="43"/>
      <c r="X971" s="43"/>
      <c r="Y971" s="43"/>
      <c r="Z971" s="43"/>
      <c r="AA971" s="43"/>
    </row>
    <row r="972" spans="1:27" ht="48" thickBot="1">
      <c r="A972" s="1" t="s">
        <v>5</v>
      </c>
      <c r="B972" s="3" t="s">
        <v>6</v>
      </c>
      <c r="C972" s="49">
        <v>4.593805271231127</v>
      </c>
      <c r="D972" s="49">
        <v>4.593805271231127</v>
      </c>
      <c r="E972" s="49">
        <v>4.593805271231127</v>
      </c>
      <c r="F972" s="49">
        <v>4.593805271231127</v>
      </c>
      <c r="G972" s="49">
        <v>4.593805271231127</v>
      </c>
      <c r="H972" s="49">
        <v>4.593805271231127</v>
      </c>
      <c r="I972" s="49">
        <v>4.593805271231127</v>
      </c>
      <c r="J972" s="49">
        <v>4.593805271231127</v>
      </c>
      <c r="K972" s="49">
        <v>4.593805271231127</v>
      </c>
      <c r="L972" s="49">
        <v>4.593805271231127</v>
      </c>
      <c r="M972" s="49">
        <v>4.593805271231127</v>
      </c>
      <c r="N972" s="49">
        <v>4.593805271231127</v>
      </c>
      <c r="P972" s="43"/>
      <c r="Q972" s="43"/>
      <c r="R972" s="43"/>
      <c r="S972" s="43"/>
      <c r="T972" s="43"/>
      <c r="U972" s="43"/>
      <c r="V972" s="43"/>
      <c r="W972" s="43"/>
      <c r="X972" s="43"/>
      <c r="Y972" s="43"/>
      <c r="Z972" s="43"/>
      <c r="AA972" s="43"/>
    </row>
    <row r="973" spans="1:27" ht="32.25" thickBot="1">
      <c r="A973" s="1" t="s">
        <v>7</v>
      </c>
      <c r="B973" s="3" t="s">
        <v>8</v>
      </c>
      <c r="C973" s="5">
        <v>0.67832002195059282</v>
      </c>
      <c r="D973" s="5">
        <v>0.63575707834823758</v>
      </c>
      <c r="E973" s="5">
        <v>0.66236693662383017</v>
      </c>
      <c r="F973" s="5">
        <v>0.56137162697060305</v>
      </c>
      <c r="G973" s="5">
        <v>0.52281605353024407</v>
      </c>
      <c r="H973" s="5">
        <v>0.5381912936770139</v>
      </c>
      <c r="I973" s="5">
        <v>0.52410194419243528</v>
      </c>
      <c r="J973" s="5">
        <v>0.53936731553701667</v>
      </c>
      <c r="K973" s="5">
        <v>0.52891359683470052</v>
      </c>
      <c r="L973" s="5">
        <v>0.59031131070783383</v>
      </c>
      <c r="M973" s="5">
        <v>0.57636956811097095</v>
      </c>
      <c r="N973" s="5">
        <v>0.64007046015955904</v>
      </c>
      <c r="P973" s="43"/>
      <c r="Q973" s="43"/>
      <c r="R973" s="43"/>
      <c r="S973" s="43"/>
      <c r="T973" s="43"/>
      <c r="U973" s="43"/>
      <c r="V973" s="43"/>
      <c r="W973" s="43"/>
      <c r="X973" s="43"/>
      <c r="Y973" s="43"/>
      <c r="Z973" s="43"/>
      <c r="AA973" s="43"/>
    </row>
    <row r="974" spans="1:27" ht="48" thickBot="1">
      <c r="A974" s="1" t="s">
        <v>9</v>
      </c>
      <c r="B974" s="3" t="s">
        <v>76</v>
      </c>
      <c r="C974" s="49">
        <v>240621.72550999623</v>
      </c>
      <c r="D974" s="49">
        <v>209617.48764891314</v>
      </c>
      <c r="E974" s="49">
        <v>204346.24419240298</v>
      </c>
      <c r="F974" s="49">
        <v>160385.30641979343</v>
      </c>
      <c r="G974" s="49">
        <v>135724.94227616553</v>
      </c>
      <c r="H974" s="49">
        <v>127941.88838312755</v>
      </c>
      <c r="I974" s="49">
        <v>123675.64294663184</v>
      </c>
      <c r="J974" s="49">
        <v>134535.44120264819</v>
      </c>
      <c r="K974" s="49">
        <v>147830.78692132674</v>
      </c>
      <c r="L974" s="49">
        <v>178279.50466644453</v>
      </c>
      <c r="M974" s="49">
        <v>192318.94376152242</v>
      </c>
      <c r="N974" s="49">
        <v>224949.25634999061</v>
      </c>
    </row>
    <row r="975" spans="1:27" ht="32.25" thickBot="1">
      <c r="A975" s="1" t="s">
        <v>10</v>
      </c>
      <c r="B975" s="3" t="s">
        <v>77</v>
      </c>
      <c r="C975" s="49">
        <v>1326443.2212246601</v>
      </c>
      <c r="D975" s="49">
        <v>1155530.3036445633</v>
      </c>
      <c r="E975" s="49">
        <v>1126472.2244728128</v>
      </c>
      <c r="F975" s="49">
        <v>884134.63927111996</v>
      </c>
      <c r="G975" s="49">
        <v>748192.74631894752</v>
      </c>
      <c r="H975" s="49">
        <v>705288.14551881095</v>
      </c>
      <c r="I975" s="49">
        <v>681770.18458936317</v>
      </c>
      <c r="J975" s="49">
        <v>741635.54275695689</v>
      </c>
      <c r="K975" s="49">
        <v>814927.01785132347</v>
      </c>
      <c r="L975" s="49">
        <v>982777.59394702455</v>
      </c>
      <c r="M975" s="49">
        <v>1060170.9331311411</v>
      </c>
      <c r="N975" s="49">
        <v>1240047.6954961307</v>
      </c>
    </row>
    <row r="976" spans="1:27" ht="32.25" thickBot="1">
      <c r="A976" s="1" t="s">
        <v>11</v>
      </c>
      <c r="B976" s="3" t="s">
        <v>78</v>
      </c>
      <c r="C976" s="49">
        <v>1264736.8901071725</v>
      </c>
      <c r="D976" s="49">
        <v>1101774.8662522638</v>
      </c>
      <c r="E976" s="49">
        <v>1074068.5731398929</v>
      </c>
      <c r="F976" s="49">
        <v>843004.56756482122</v>
      </c>
      <c r="G976" s="49">
        <v>713386.71119787113</v>
      </c>
      <c r="H976" s="49">
        <v>672478.03865238873</v>
      </c>
      <c r="I976" s="49">
        <v>650054.13667782093</v>
      </c>
      <c r="J976" s="49">
        <v>707134.54969703045</v>
      </c>
      <c r="K976" s="49">
        <v>777016.49473545805</v>
      </c>
      <c r="L976" s="49">
        <v>937058.63767616916</v>
      </c>
      <c r="M976" s="49">
        <v>1010851.6274917134</v>
      </c>
      <c r="N976" s="49">
        <v>1182360.4967714734</v>
      </c>
    </row>
    <row r="977" spans="1:27" ht="16.5" thickBot="1">
      <c r="A977" s="47">
        <v>47453</v>
      </c>
      <c r="B977" s="47"/>
      <c r="C977" s="47"/>
      <c r="D977" s="47"/>
      <c r="E977" s="47"/>
      <c r="F977" s="47"/>
      <c r="G977" s="47"/>
      <c r="H977" s="47"/>
      <c r="I977" s="47"/>
      <c r="J977" s="47"/>
      <c r="K977" s="47"/>
      <c r="L977" s="47"/>
      <c r="M977" s="47"/>
      <c r="N977" s="48"/>
    </row>
    <row r="978" spans="1:27" ht="16.5" thickBot="1">
      <c r="A978" s="1" t="s">
        <v>0</v>
      </c>
      <c r="B978" s="2" t="s">
        <v>53</v>
      </c>
      <c r="C978" s="49">
        <v>232566.7936594105</v>
      </c>
      <c r="D978" s="49">
        <v>223791.01033431411</v>
      </c>
      <c r="E978" s="49">
        <v>204950.13037070789</v>
      </c>
      <c r="F978" s="49">
        <v>205251.67797728986</v>
      </c>
      <c r="G978" s="49">
        <v>191755.6517306981</v>
      </c>
      <c r="H978" s="49">
        <v>173682.6991485609</v>
      </c>
      <c r="I978" s="49">
        <v>174144.86148198595</v>
      </c>
      <c r="J978" s="49">
        <v>182081.48670632666</v>
      </c>
      <c r="K978" s="49">
        <v>205560.39933306357</v>
      </c>
      <c r="L978" s="49">
        <v>212337.46134129501</v>
      </c>
      <c r="M978" s="49">
        <v>237068.73388433526</v>
      </c>
      <c r="N978" s="49">
        <v>237722.70683201228</v>
      </c>
    </row>
    <row r="979" spans="1:27" ht="16.5" thickBot="1">
      <c r="A979" s="1" t="s">
        <v>1</v>
      </c>
      <c r="B979" s="3" t="s">
        <v>54</v>
      </c>
      <c r="C979" s="50">
        <v>206126.48413850705</v>
      </c>
      <c r="D979" s="50">
        <v>200436.89798735952</v>
      </c>
      <c r="E979" s="50">
        <v>182385.48435267291</v>
      </c>
      <c r="F979" s="50">
        <v>186829.79112346104</v>
      </c>
      <c r="G979" s="50">
        <v>175857.96805891898</v>
      </c>
      <c r="H979" s="50">
        <v>158818.4471936262</v>
      </c>
      <c r="I979" s="50">
        <v>159668.68685357945</v>
      </c>
      <c r="J979" s="50">
        <v>166460.64173033755</v>
      </c>
      <c r="K979" s="50">
        <v>188301.6893948268</v>
      </c>
      <c r="L979" s="50">
        <v>192122.78524058554</v>
      </c>
      <c r="M979" s="50">
        <v>215130.10100788486</v>
      </c>
      <c r="N979" s="50">
        <v>212698.27571824021</v>
      </c>
    </row>
    <row r="980" spans="1:27" ht="16.5" thickBot="1">
      <c r="A980" s="1" t="s">
        <v>2</v>
      </c>
      <c r="B980" s="3" t="s">
        <v>75</v>
      </c>
      <c r="C980" s="49">
        <v>26440.309520903476</v>
      </c>
      <c r="D980" s="49">
        <v>23354.112346954604</v>
      </c>
      <c r="E980" s="49">
        <v>22564.646018034968</v>
      </c>
      <c r="F980" s="49">
        <v>18421.886853828815</v>
      </c>
      <c r="G980" s="49">
        <v>15897.683671779125</v>
      </c>
      <c r="H980" s="49">
        <v>14864.251954934723</v>
      </c>
      <c r="I980" s="49">
        <v>14476.174628406494</v>
      </c>
      <c r="J980" s="49">
        <v>15620.84497598909</v>
      </c>
      <c r="K980" s="49">
        <v>17258.709938236767</v>
      </c>
      <c r="L980" s="49">
        <v>20214.676100709479</v>
      </c>
      <c r="M980" s="49">
        <v>21938.632876450403</v>
      </c>
      <c r="N980" s="49">
        <v>25024.431113772069</v>
      </c>
    </row>
    <row r="981" spans="1:27" ht="16.5" thickBot="1">
      <c r="A981" s="1" t="s">
        <v>3</v>
      </c>
      <c r="B981" s="4" t="s">
        <v>4</v>
      </c>
      <c r="C981" s="5">
        <v>0.1136891002574718</v>
      </c>
      <c r="D981" s="5">
        <v>0.104356793921555</v>
      </c>
      <c r="E981" s="5">
        <v>0.11009822719907855</v>
      </c>
      <c r="F981" s="5">
        <v>8.9752673573110148E-2</v>
      </c>
      <c r="G981" s="5">
        <v>8.2905945813299173E-2</v>
      </c>
      <c r="H981" s="5">
        <v>8.5582801440807085E-2</v>
      </c>
      <c r="I981" s="5">
        <v>8.3127199420144543E-2</v>
      </c>
      <c r="J981" s="5">
        <v>8.5790407682596784E-2</v>
      </c>
      <c r="K981" s="5">
        <v>8.3959313147047243E-2</v>
      </c>
      <c r="L981" s="5">
        <v>9.5200705391395607E-2</v>
      </c>
      <c r="M981" s="5">
        <v>9.2541232734444687E-2</v>
      </c>
      <c r="N981" s="5">
        <v>0.10526731521467861</v>
      </c>
      <c r="P981" s="43"/>
      <c r="Q981" s="43"/>
      <c r="R981" s="43"/>
      <c r="S981" s="43"/>
      <c r="T981" s="43"/>
      <c r="U981" s="43"/>
      <c r="V981" s="43"/>
      <c r="W981" s="43"/>
      <c r="X981" s="43"/>
      <c r="Y981" s="43"/>
      <c r="Z981" s="43"/>
      <c r="AA981" s="43"/>
    </row>
    <row r="982" spans="1:27" ht="48" thickBot="1">
      <c r="A982" s="1" t="s">
        <v>5</v>
      </c>
      <c r="B982" s="3" t="s">
        <v>6</v>
      </c>
      <c r="C982" s="49">
        <v>4.8252664019915947</v>
      </c>
      <c r="D982" s="49">
        <v>4.8252664019915947</v>
      </c>
      <c r="E982" s="49">
        <v>4.8252664019915947</v>
      </c>
      <c r="F982" s="49">
        <v>4.8252664019915947</v>
      </c>
      <c r="G982" s="49">
        <v>4.8252664019915947</v>
      </c>
      <c r="H982" s="49">
        <v>4.8252664019915947</v>
      </c>
      <c r="I982" s="49">
        <v>4.8252664019915947</v>
      </c>
      <c r="J982" s="49">
        <v>4.8252664019915947</v>
      </c>
      <c r="K982" s="49">
        <v>4.8252664019915947</v>
      </c>
      <c r="L982" s="49">
        <v>4.8252664019915947</v>
      </c>
      <c r="M982" s="49">
        <v>4.8252664019915947</v>
      </c>
      <c r="N982" s="49">
        <v>4.8252664019915947</v>
      </c>
      <c r="P982" s="43"/>
      <c r="Q982" s="43"/>
      <c r="R982" s="43"/>
      <c r="S982" s="43"/>
      <c r="T982" s="43"/>
      <c r="U982" s="43"/>
      <c r="V982" s="43"/>
      <c r="W982" s="43"/>
      <c r="X982" s="43"/>
      <c r="Y982" s="43"/>
      <c r="Z982" s="43"/>
      <c r="AA982" s="43"/>
    </row>
    <row r="983" spans="1:27" ht="32.25" thickBot="1">
      <c r="A983" s="1" t="s">
        <v>7</v>
      </c>
      <c r="B983" s="3" t="s">
        <v>8</v>
      </c>
      <c r="C983" s="5">
        <v>0.67832002195059282</v>
      </c>
      <c r="D983" s="5">
        <v>0.63575707834823758</v>
      </c>
      <c r="E983" s="5">
        <v>0.66236693662383017</v>
      </c>
      <c r="F983" s="5">
        <v>0.56137162697060305</v>
      </c>
      <c r="G983" s="5">
        <v>0.52281605353024407</v>
      </c>
      <c r="H983" s="5">
        <v>0.5381912936770139</v>
      </c>
      <c r="I983" s="5">
        <v>0.52410194419243528</v>
      </c>
      <c r="J983" s="5">
        <v>0.53936731553701667</v>
      </c>
      <c r="K983" s="5">
        <v>0.52891359683470052</v>
      </c>
      <c r="L983" s="5">
        <v>0.59031131070783383</v>
      </c>
      <c r="M983" s="5">
        <v>0.57636956811097095</v>
      </c>
      <c r="N983" s="5">
        <v>0.64007046015955904</v>
      </c>
      <c r="P983" s="43"/>
      <c r="Q983" s="43"/>
      <c r="R983" s="43"/>
      <c r="S983" s="43"/>
      <c r="T983" s="43"/>
      <c r="U983" s="43"/>
      <c r="V983" s="43"/>
      <c r="W983" s="43"/>
      <c r="X983" s="43"/>
      <c r="Y983" s="43"/>
      <c r="Z983" s="43"/>
      <c r="AA983" s="43"/>
    </row>
    <row r="984" spans="1:27" ht="48" thickBot="1">
      <c r="A984" s="1" t="s">
        <v>9</v>
      </c>
      <c r="B984" s="3" t="s">
        <v>76</v>
      </c>
      <c r="C984" s="49">
        <v>240621.72550999623</v>
      </c>
      <c r="D984" s="49">
        <v>209617.48764891314</v>
      </c>
      <c r="E984" s="49">
        <v>204346.24419240298</v>
      </c>
      <c r="F984" s="49">
        <v>160385.30641979343</v>
      </c>
      <c r="G984" s="49">
        <v>135724.94227616553</v>
      </c>
      <c r="H984" s="49">
        <v>127941.88838312755</v>
      </c>
      <c r="I984" s="49">
        <v>123675.64294663184</v>
      </c>
      <c r="J984" s="49">
        <v>134535.44120264819</v>
      </c>
      <c r="K984" s="49">
        <v>147830.78692132674</v>
      </c>
      <c r="L984" s="49">
        <v>178279.50466644453</v>
      </c>
      <c r="M984" s="49">
        <v>192318.94376152242</v>
      </c>
      <c r="N984" s="49">
        <v>224949.25634999061</v>
      </c>
    </row>
    <row r="985" spans="1:27" ht="32.25" thickBot="1">
      <c r="A985" s="1" t="s">
        <v>10</v>
      </c>
      <c r="B985" s="3" t="s">
        <v>77</v>
      </c>
      <c r="C985" s="49">
        <v>1393276.7132311543</v>
      </c>
      <c r="D985" s="49">
        <v>1213752.2645066262</v>
      </c>
      <c r="E985" s="49">
        <v>1183230.0797697266</v>
      </c>
      <c r="F985" s="49">
        <v>928682.19652866723</v>
      </c>
      <c r="G985" s="49">
        <v>785890.80465291615</v>
      </c>
      <c r="H985" s="49">
        <v>740824.43450695684</v>
      </c>
      <c r="I985" s="49">
        <v>716121.50958610966</v>
      </c>
      <c r="J985" s="49">
        <v>779003.21317470481</v>
      </c>
      <c r="K985" s="49">
        <v>855987.51517374767</v>
      </c>
      <c r="L985" s="49">
        <v>1032295.3248368381</v>
      </c>
      <c r="M985" s="49">
        <v>1113588.165358782</v>
      </c>
      <c r="N985" s="49">
        <v>1302528.1065823247</v>
      </c>
    </row>
    <row r="986" spans="1:27" ht="32.25" thickBot="1">
      <c r="A986" s="1" t="s">
        <v>11</v>
      </c>
      <c r="B986" s="3" t="s">
        <v>78</v>
      </c>
      <c r="C986" s="49">
        <v>1328461.2783680251</v>
      </c>
      <c r="D986" s="49">
        <v>1157288.3330470519</v>
      </c>
      <c r="E986" s="49">
        <v>1128186.0447728636</v>
      </c>
      <c r="F986" s="49">
        <v>885479.76599492342</v>
      </c>
      <c r="G986" s="49">
        <v>749331.05038817786</v>
      </c>
      <c r="H986" s="49">
        <v>706361.17432051187</v>
      </c>
      <c r="I986" s="49">
        <v>682807.43305136205</v>
      </c>
      <c r="J986" s="49">
        <v>742763.87066491833</v>
      </c>
      <c r="K986" s="49">
        <v>816166.85176458955</v>
      </c>
      <c r="L986" s="49">
        <v>984272.79653999547</v>
      </c>
      <c r="M986" s="49">
        <v>1061783.8823253163</v>
      </c>
      <c r="N986" s="49">
        <v>1241934.3100680674</v>
      </c>
    </row>
    <row r="987" spans="1:27" ht="16.5" thickBot="1">
      <c r="A987" s="47">
        <v>47818</v>
      </c>
      <c r="B987" s="47"/>
      <c r="C987" s="47"/>
      <c r="D987" s="47"/>
      <c r="E987" s="47"/>
      <c r="F987" s="47"/>
      <c r="G987" s="47"/>
      <c r="H987" s="47"/>
      <c r="I987" s="47"/>
      <c r="J987" s="47"/>
      <c r="K987" s="47"/>
      <c r="L987" s="47"/>
      <c r="M987" s="47"/>
      <c r="N987" s="48"/>
    </row>
    <row r="988" spans="1:27" ht="16.5" thickBot="1">
      <c r="A988" s="1" t="s">
        <v>0</v>
      </c>
      <c r="B988" s="2" t="s">
        <v>53</v>
      </c>
      <c r="C988" s="49">
        <v>232566.7936594105</v>
      </c>
      <c r="D988" s="49">
        <v>223791.01033431411</v>
      </c>
      <c r="E988" s="49">
        <v>204950.13037070789</v>
      </c>
      <c r="F988" s="49">
        <v>205251.67797728986</v>
      </c>
      <c r="G988" s="49">
        <v>191755.6517306981</v>
      </c>
      <c r="H988" s="49">
        <v>173682.6991485609</v>
      </c>
      <c r="I988" s="49">
        <v>174144.86148198595</v>
      </c>
      <c r="J988" s="49">
        <v>182081.48670632666</v>
      </c>
      <c r="K988" s="49">
        <v>205560.39933306357</v>
      </c>
      <c r="L988" s="49">
        <v>212337.46134129501</v>
      </c>
      <c r="M988" s="49">
        <v>237068.73388433526</v>
      </c>
      <c r="N988" s="49">
        <v>237722.70683201228</v>
      </c>
    </row>
    <row r="989" spans="1:27" ht="16.5" thickBot="1">
      <c r="A989" s="1" t="s">
        <v>1</v>
      </c>
      <c r="B989" s="3" t="s">
        <v>54</v>
      </c>
      <c r="C989" s="50">
        <v>206126.48413850705</v>
      </c>
      <c r="D989" s="50">
        <v>200436.89798735952</v>
      </c>
      <c r="E989" s="50">
        <v>182385.48435267291</v>
      </c>
      <c r="F989" s="50">
        <v>186829.79112346104</v>
      </c>
      <c r="G989" s="50">
        <v>175857.96805891898</v>
      </c>
      <c r="H989" s="50">
        <v>158818.4471936262</v>
      </c>
      <c r="I989" s="50">
        <v>159668.68685357945</v>
      </c>
      <c r="J989" s="50">
        <v>166460.64173033755</v>
      </c>
      <c r="K989" s="50">
        <v>188301.6893948268</v>
      </c>
      <c r="L989" s="50">
        <v>192122.78524058554</v>
      </c>
      <c r="M989" s="50">
        <v>215130.10100788486</v>
      </c>
      <c r="N989" s="50">
        <v>212698.27571824021</v>
      </c>
    </row>
    <row r="990" spans="1:27" ht="16.5" thickBot="1">
      <c r="A990" s="1" t="s">
        <v>2</v>
      </c>
      <c r="B990" s="3" t="s">
        <v>75</v>
      </c>
      <c r="C990" s="49">
        <v>26440.309520903476</v>
      </c>
      <c r="D990" s="49">
        <v>23354.112346954604</v>
      </c>
      <c r="E990" s="49">
        <v>22564.646018034968</v>
      </c>
      <c r="F990" s="49">
        <v>18421.886853828815</v>
      </c>
      <c r="G990" s="49">
        <v>15897.683671779125</v>
      </c>
      <c r="H990" s="49">
        <v>14864.251954934723</v>
      </c>
      <c r="I990" s="49">
        <v>14476.174628406494</v>
      </c>
      <c r="J990" s="49">
        <v>15620.84497598909</v>
      </c>
      <c r="K990" s="49">
        <v>17258.709938236767</v>
      </c>
      <c r="L990" s="49">
        <v>20214.676100709479</v>
      </c>
      <c r="M990" s="49">
        <v>21938.632876450403</v>
      </c>
      <c r="N990" s="49">
        <v>25024.431113772069</v>
      </c>
    </row>
    <row r="991" spans="1:27" ht="16.5" thickBot="1">
      <c r="A991" s="1" t="s">
        <v>3</v>
      </c>
      <c r="B991" s="4" t="s">
        <v>4</v>
      </c>
      <c r="C991" s="5">
        <v>0.1136891002574718</v>
      </c>
      <c r="D991" s="5">
        <v>0.104356793921555</v>
      </c>
      <c r="E991" s="5">
        <v>0.11009822719907855</v>
      </c>
      <c r="F991" s="5">
        <v>8.9752673573110148E-2</v>
      </c>
      <c r="G991" s="5">
        <v>8.2905945813299173E-2</v>
      </c>
      <c r="H991" s="5">
        <v>8.5582801440807085E-2</v>
      </c>
      <c r="I991" s="5">
        <v>8.3127199420144543E-2</v>
      </c>
      <c r="J991" s="5">
        <v>8.5790407682596784E-2</v>
      </c>
      <c r="K991" s="5">
        <v>8.3959313147047243E-2</v>
      </c>
      <c r="L991" s="5">
        <v>9.5200705391395607E-2</v>
      </c>
      <c r="M991" s="5">
        <v>9.2541232734444687E-2</v>
      </c>
      <c r="N991" s="5">
        <v>0.10526731521467861</v>
      </c>
      <c r="P991" s="43"/>
      <c r="Q991" s="43"/>
      <c r="R991" s="43"/>
      <c r="S991" s="43"/>
      <c r="T991" s="43"/>
      <c r="U991" s="43"/>
      <c r="V991" s="43"/>
      <c r="W991" s="43"/>
      <c r="X991" s="43"/>
      <c r="Y991" s="43"/>
      <c r="Z991" s="43"/>
      <c r="AA991" s="43"/>
    </row>
    <row r="992" spans="1:27" ht="48" thickBot="1">
      <c r="A992" s="1" t="s">
        <v>5</v>
      </c>
      <c r="B992" s="3" t="s">
        <v>6</v>
      </c>
      <c r="C992" s="49">
        <v>4.8252664019915947</v>
      </c>
      <c r="D992" s="49">
        <v>4.8252664019915947</v>
      </c>
      <c r="E992" s="49">
        <v>4.8252664019915947</v>
      </c>
      <c r="F992" s="49">
        <v>4.8252664019915947</v>
      </c>
      <c r="G992" s="49">
        <v>4.8252664019915947</v>
      </c>
      <c r="H992" s="49">
        <v>4.8252664019915947</v>
      </c>
      <c r="I992" s="49">
        <v>4.8252664019915947</v>
      </c>
      <c r="J992" s="49">
        <v>4.8252664019915947</v>
      </c>
      <c r="K992" s="49">
        <v>4.8252664019915947</v>
      </c>
      <c r="L992" s="49">
        <v>4.8252664019915947</v>
      </c>
      <c r="M992" s="49">
        <v>4.8252664019915947</v>
      </c>
      <c r="N992" s="49">
        <v>4.8252664019915947</v>
      </c>
      <c r="P992" s="43"/>
      <c r="Q992" s="43"/>
      <c r="R992" s="43"/>
      <c r="S992" s="43"/>
      <c r="T992" s="43"/>
      <c r="U992" s="43"/>
      <c r="V992" s="43"/>
      <c r="W992" s="43"/>
      <c r="X992" s="43"/>
      <c r="Y992" s="43"/>
      <c r="Z992" s="43"/>
      <c r="AA992" s="43"/>
    </row>
    <row r="993" spans="1:27" ht="32.25" thickBot="1">
      <c r="A993" s="1" t="s">
        <v>7</v>
      </c>
      <c r="B993" s="3" t="s">
        <v>8</v>
      </c>
      <c r="C993" s="5">
        <v>0.67832002195059282</v>
      </c>
      <c r="D993" s="5">
        <v>0.63575707834823758</v>
      </c>
      <c r="E993" s="5">
        <v>0.66236693662383017</v>
      </c>
      <c r="F993" s="5">
        <v>0.56137162697060305</v>
      </c>
      <c r="G993" s="5">
        <v>0.52281605353024407</v>
      </c>
      <c r="H993" s="5">
        <v>0.5381912936770139</v>
      </c>
      <c r="I993" s="5">
        <v>0.52410194419243528</v>
      </c>
      <c r="J993" s="5">
        <v>0.53936731553701667</v>
      </c>
      <c r="K993" s="5">
        <v>0.52891359683470052</v>
      </c>
      <c r="L993" s="5">
        <v>0.59031131070783383</v>
      </c>
      <c r="M993" s="5">
        <v>0.57636956811097095</v>
      </c>
      <c r="N993" s="5">
        <v>0.64007046015955904</v>
      </c>
      <c r="P993" s="43"/>
      <c r="Q993" s="43"/>
      <c r="R993" s="43"/>
      <c r="S993" s="43"/>
      <c r="T993" s="43"/>
      <c r="U993" s="43"/>
      <c r="V993" s="43"/>
      <c r="W993" s="43"/>
      <c r="X993" s="43"/>
      <c r="Y993" s="43"/>
      <c r="Z993" s="43"/>
      <c r="AA993" s="43"/>
    </row>
    <row r="994" spans="1:27" ht="48" thickBot="1">
      <c r="A994" s="1" t="s">
        <v>9</v>
      </c>
      <c r="B994" s="3" t="s">
        <v>76</v>
      </c>
      <c r="C994" s="49">
        <v>240621.72550999623</v>
      </c>
      <c r="D994" s="49">
        <v>209617.48764891314</v>
      </c>
      <c r="E994" s="49">
        <v>204346.24419240298</v>
      </c>
      <c r="F994" s="49">
        <v>160385.30641979343</v>
      </c>
      <c r="G994" s="49">
        <v>135724.94227616553</v>
      </c>
      <c r="H994" s="49">
        <v>127941.88838312755</v>
      </c>
      <c r="I994" s="49">
        <v>123675.64294663184</v>
      </c>
      <c r="J994" s="49">
        <v>134535.44120264819</v>
      </c>
      <c r="K994" s="49">
        <v>147830.78692132674</v>
      </c>
      <c r="L994" s="49">
        <v>178279.50466644453</v>
      </c>
      <c r="M994" s="49">
        <v>192318.94376152242</v>
      </c>
      <c r="N994" s="49">
        <v>224949.25634999061</v>
      </c>
    </row>
    <row r="995" spans="1:27" ht="32.25" thickBot="1">
      <c r="A995" s="1" t="s">
        <v>10</v>
      </c>
      <c r="B995" s="3" t="s">
        <v>77</v>
      </c>
      <c r="C995" s="49">
        <v>1393276.7132311543</v>
      </c>
      <c r="D995" s="49">
        <v>1213752.2645066262</v>
      </c>
      <c r="E995" s="49">
        <v>1183230.0797697266</v>
      </c>
      <c r="F995" s="49">
        <v>928682.19652866723</v>
      </c>
      <c r="G995" s="49">
        <v>785890.80465291615</v>
      </c>
      <c r="H995" s="49">
        <v>740824.43450695684</v>
      </c>
      <c r="I995" s="49">
        <v>716121.50958610966</v>
      </c>
      <c r="J995" s="49">
        <v>779003.21317470481</v>
      </c>
      <c r="K995" s="49">
        <v>855987.51517374767</v>
      </c>
      <c r="L995" s="49">
        <v>1032295.3248368381</v>
      </c>
      <c r="M995" s="49">
        <v>1113588.165358782</v>
      </c>
      <c r="N995" s="49">
        <v>1302528.1065823247</v>
      </c>
    </row>
    <row r="996" spans="1:27" ht="32.25" thickBot="1">
      <c r="A996" s="1" t="s">
        <v>11</v>
      </c>
      <c r="B996" s="3" t="s">
        <v>78</v>
      </c>
      <c r="C996" s="49">
        <v>1328461.2783680251</v>
      </c>
      <c r="D996" s="49">
        <v>1157288.3330470519</v>
      </c>
      <c r="E996" s="49">
        <v>1128186.0447728636</v>
      </c>
      <c r="F996" s="49">
        <v>885479.76599492342</v>
      </c>
      <c r="G996" s="49">
        <v>749331.05038817786</v>
      </c>
      <c r="H996" s="49">
        <v>706361.17432051187</v>
      </c>
      <c r="I996" s="49">
        <v>682807.43305136205</v>
      </c>
      <c r="J996" s="49">
        <v>742763.87066491833</v>
      </c>
      <c r="K996" s="49">
        <v>816166.85176458955</v>
      </c>
      <c r="L996" s="49">
        <v>984272.79653999547</v>
      </c>
      <c r="M996" s="49">
        <v>1061783.8823253163</v>
      </c>
      <c r="N996" s="49">
        <v>1241934.3100680674</v>
      </c>
    </row>
    <row r="997" spans="1:27" ht="16.5" thickBot="1">
      <c r="A997" s="47">
        <v>48183</v>
      </c>
      <c r="B997" s="47"/>
      <c r="C997" s="47"/>
      <c r="D997" s="47"/>
      <c r="E997" s="47"/>
      <c r="F997" s="47"/>
      <c r="G997" s="47"/>
      <c r="H997" s="47"/>
      <c r="I997" s="47"/>
      <c r="J997" s="47"/>
      <c r="K997" s="47"/>
      <c r="L997" s="47"/>
      <c r="M997" s="47"/>
      <c r="N997" s="48"/>
    </row>
    <row r="998" spans="1:27" ht="16.5" thickBot="1">
      <c r="A998" s="1" t="s">
        <v>0</v>
      </c>
      <c r="B998" s="2" t="s">
        <v>53</v>
      </c>
      <c r="C998" s="49">
        <v>232566.7936594105</v>
      </c>
      <c r="D998" s="49">
        <v>223791.01033431411</v>
      </c>
      <c r="E998" s="49">
        <v>204950.13037070789</v>
      </c>
      <c r="F998" s="49">
        <v>205251.67797728986</v>
      </c>
      <c r="G998" s="49">
        <v>191755.6517306981</v>
      </c>
      <c r="H998" s="49">
        <v>0</v>
      </c>
      <c r="I998" s="49">
        <v>0</v>
      </c>
      <c r="J998" s="49">
        <v>0</v>
      </c>
      <c r="K998" s="49">
        <v>0</v>
      </c>
      <c r="L998" s="49">
        <v>0</v>
      </c>
      <c r="M998" s="49">
        <v>0</v>
      </c>
      <c r="N998" s="49">
        <v>0</v>
      </c>
    </row>
    <row r="999" spans="1:27" ht="16.5" thickBot="1">
      <c r="A999" s="1" t="s">
        <v>1</v>
      </c>
      <c r="B999" s="3" t="s">
        <v>54</v>
      </c>
      <c r="C999" s="50">
        <v>206126.48413850705</v>
      </c>
      <c r="D999" s="50">
        <v>200436.89798735952</v>
      </c>
      <c r="E999" s="50">
        <v>182385.48435267291</v>
      </c>
      <c r="F999" s="50">
        <v>186829.79112346104</v>
      </c>
      <c r="G999" s="50">
        <v>175857.96805891898</v>
      </c>
      <c r="H999" s="50">
        <v>0</v>
      </c>
      <c r="I999" s="50">
        <v>0</v>
      </c>
      <c r="J999" s="50">
        <v>0</v>
      </c>
      <c r="K999" s="50">
        <v>0</v>
      </c>
      <c r="L999" s="50">
        <v>0</v>
      </c>
      <c r="M999" s="50">
        <v>0</v>
      </c>
      <c r="N999" s="50">
        <v>0</v>
      </c>
    </row>
    <row r="1000" spans="1:27" ht="16.5" thickBot="1">
      <c r="A1000" s="1" t="s">
        <v>2</v>
      </c>
      <c r="B1000" s="3" t="s">
        <v>75</v>
      </c>
      <c r="C1000" s="49">
        <v>26440.309520903476</v>
      </c>
      <c r="D1000" s="49">
        <v>23354.112346954604</v>
      </c>
      <c r="E1000" s="49">
        <v>22564.646018034968</v>
      </c>
      <c r="F1000" s="49">
        <v>18421.886853828815</v>
      </c>
      <c r="G1000" s="49">
        <v>15897.683671779125</v>
      </c>
      <c r="H1000" s="49">
        <v>0</v>
      </c>
      <c r="I1000" s="49">
        <v>0</v>
      </c>
      <c r="J1000" s="49">
        <v>0</v>
      </c>
      <c r="K1000" s="49">
        <v>0</v>
      </c>
      <c r="L1000" s="49">
        <v>0</v>
      </c>
      <c r="M1000" s="49">
        <v>0</v>
      </c>
      <c r="N1000" s="49">
        <v>0</v>
      </c>
    </row>
    <row r="1001" spans="1:27" ht="16.5" thickBot="1">
      <c r="A1001" s="1" t="s">
        <v>3</v>
      </c>
      <c r="B1001" s="4" t="s">
        <v>4</v>
      </c>
      <c r="C1001" s="5">
        <v>0.1136891002574718</v>
      </c>
      <c r="D1001" s="5">
        <v>0.104356793921555</v>
      </c>
      <c r="E1001" s="5">
        <v>0.11009822719907855</v>
      </c>
      <c r="F1001" s="5">
        <v>8.9752673573110148E-2</v>
      </c>
      <c r="G1001" s="5">
        <v>8.2905945813299173E-2</v>
      </c>
      <c r="H1001" s="5" t="s">
        <v>58</v>
      </c>
      <c r="I1001" s="5" t="s">
        <v>58</v>
      </c>
      <c r="J1001" s="5" t="s">
        <v>58</v>
      </c>
      <c r="K1001" s="5" t="s">
        <v>58</v>
      </c>
      <c r="L1001" s="5" t="s">
        <v>58</v>
      </c>
      <c r="M1001" s="5" t="s">
        <v>58</v>
      </c>
      <c r="N1001" s="5" t="s">
        <v>58</v>
      </c>
      <c r="P1001" s="43"/>
      <c r="Q1001" s="43"/>
      <c r="R1001" s="43"/>
      <c r="S1001" s="43"/>
      <c r="T1001" s="43"/>
      <c r="U1001" s="43"/>
      <c r="V1001" s="43"/>
      <c r="W1001" s="43"/>
      <c r="X1001" s="43"/>
      <c r="Y1001" s="43"/>
      <c r="Z1001" s="43"/>
      <c r="AA1001" s="43"/>
    </row>
    <row r="1002" spans="1:27" ht="48" thickBot="1">
      <c r="A1002" s="1" t="s">
        <v>5</v>
      </c>
      <c r="B1002" s="3" t="s">
        <v>6</v>
      </c>
      <c r="C1002" s="49">
        <v>5.3237631209864791</v>
      </c>
      <c r="D1002" s="49">
        <v>5.3237631209864791</v>
      </c>
      <c r="E1002" s="49">
        <v>5.3237631209864791</v>
      </c>
      <c r="F1002" s="49">
        <v>5.3237631209864791</v>
      </c>
      <c r="G1002" s="49">
        <v>5.3237631209864791</v>
      </c>
      <c r="H1002" s="49" t="s">
        <v>58</v>
      </c>
      <c r="I1002" s="49" t="s">
        <v>58</v>
      </c>
      <c r="J1002" s="49" t="s">
        <v>58</v>
      </c>
      <c r="K1002" s="49" t="s">
        <v>58</v>
      </c>
      <c r="L1002" s="49" t="s">
        <v>58</v>
      </c>
      <c r="M1002" s="49" t="s">
        <v>58</v>
      </c>
      <c r="N1002" s="49" t="s">
        <v>58</v>
      </c>
      <c r="P1002" s="43"/>
      <c r="Q1002" s="43"/>
      <c r="R1002" s="43"/>
      <c r="S1002" s="43"/>
      <c r="T1002" s="43"/>
      <c r="U1002" s="43"/>
      <c r="V1002" s="43"/>
      <c r="W1002" s="43"/>
      <c r="X1002" s="43"/>
      <c r="Y1002" s="43"/>
      <c r="Z1002" s="43"/>
      <c r="AA1002" s="43"/>
    </row>
    <row r="1003" spans="1:27" ht="32.25" thickBot="1">
      <c r="A1003" s="1" t="s">
        <v>7</v>
      </c>
      <c r="B1003" s="3" t="s">
        <v>8</v>
      </c>
      <c r="C1003" s="5">
        <v>0.67832002195059282</v>
      </c>
      <c r="D1003" s="5">
        <v>0.63575707834823758</v>
      </c>
      <c r="E1003" s="5">
        <v>0.66236693662383017</v>
      </c>
      <c r="F1003" s="5">
        <v>0.56137162697060305</v>
      </c>
      <c r="G1003" s="5">
        <v>0.52281605353024407</v>
      </c>
      <c r="H1003" s="5" t="s">
        <v>58</v>
      </c>
      <c r="I1003" s="5" t="s">
        <v>58</v>
      </c>
      <c r="J1003" s="5" t="s">
        <v>58</v>
      </c>
      <c r="K1003" s="5" t="s">
        <v>58</v>
      </c>
      <c r="L1003" s="5" t="s">
        <v>58</v>
      </c>
      <c r="M1003" s="5" t="s">
        <v>58</v>
      </c>
      <c r="N1003" s="5" t="s">
        <v>58</v>
      </c>
      <c r="P1003" s="43"/>
      <c r="Q1003" s="43"/>
      <c r="R1003" s="43"/>
      <c r="S1003" s="43"/>
      <c r="T1003" s="43"/>
      <c r="U1003" s="43"/>
      <c r="V1003" s="43"/>
      <c r="W1003" s="43"/>
      <c r="X1003" s="43"/>
      <c r="Y1003" s="43"/>
      <c r="Z1003" s="43"/>
      <c r="AA1003" s="43"/>
    </row>
    <row r="1004" spans="1:27" ht="48" thickBot="1">
      <c r="A1004" s="1" t="s">
        <v>9</v>
      </c>
      <c r="B1004" s="3" t="s">
        <v>76</v>
      </c>
      <c r="C1004" s="49">
        <v>240621.72550999623</v>
      </c>
      <c r="D1004" s="49">
        <v>209617.48764891314</v>
      </c>
      <c r="E1004" s="49">
        <v>204346.24419240298</v>
      </c>
      <c r="F1004" s="49">
        <v>160385.30641979343</v>
      </c>
      <c r="G1004" s="49">
        <v>135724.94227616553</v>
      </c>
      <c r="H1004" s="49">
        <v>0</v>
      </c>
      <c r="I1004" s="49">
        <v>0</v>
      </c>
      <c r="J1004" s="49">
        <v>0</v>
      </c>
      <c r="K1004" s="49">
        <v>0</v>
      </c>
      <c r="L1004" s="49">
        <v>0</v>
      </c>
      <c r="M1004" s="49">
        <v>0</v>
      </c>
      <c r="N1004" s="49">
        <v>0</v>
      </c>
    </row>
    <row r="1005" spans="1:27" ht="32.25" thickBot="1">
      <c r="A1005" s="1" t="s">
        <v>10</v>
      </c>
      <c r="B1005" s="3" t="s">
        <v>77</v>
      </c>
      <c r="C1005" s="49">
        <v>1537215.6820538994</v>
      </c>
      <c r="D1005" s="49">
        <v>1339144.6203109471</v>
      </c>
      <c r="E1005" s="49">
        <v>1305469.1984923349</v>
      </c>
      <c r="F1005" s="49">
        <v>1024624.0553589746</v>
      </c>
      <c r="G1005" s="49">
        <v>867080.93074544251</v>
      </c>
      <c r="H1005" s="49">
        <v>0</v>
      </c>
      <c r="I1005" s="49">
        <v>0</v>
      </c>
      <c r="J1005" s="49">
        <v>0</v>
      </c>
      <c r="K1005" s="49">
        <v>0</v>
      </c>
      <c r="L1005" s="49">
        <v>0</v>
      </c>
      <c r="M1005" s="49">
        <v>0</v>
      </c>
      <c r="N1005" s="49">
        <v>0</v>
      </c>
    </row>
    <row r="1006" spans="1:27" ht="32.25" thickBot="1">
      <c r="A1006" s="1" t="s">
        <v>11</v>
      </c>
      <c r="B1006" s="3" t="s">
        <v>78</v>
      </c>
      <c r="C1006" s="49">
        <v>1465704.1854756777</v>
      </c>
      <c r="D1006" s="49">
        <v>1276847.4182650002</v>
      </c>
      <c r="E1006" s="49">
        <v>1244738.5819556732</v>
      </c>
      <c r="F1006" s="49">
        <v>976958.39563133882</v>
      </c>
      <c r="G1006" s="49">
        <v>53509.455697023783</v>
      </c>
      <c r="H1006" s="49">
        <v>0</v>
      </c>
      <c r="I1006" s="49">
        <v>0</v>
      </c>
      <c r="J1006" s="49">
        <v>0</v>
      </c>
      <c r="K1006" s="49">
        <v>0</v>
      </c>
      <c r="L1006" s="49">
        <v>0</v>
      </c>
      <c r="M1006" s="49">
        <v>0</v>
      </c>
      <c r="N1006" s="49">
        <v>0</v>
      </c>
    </row>
    <row r="1007" spans="1:27" ht="16.5" thickBot="1">
      <c r="A1007" s="41" t="s">
        <v>69</v>
      </c>
      <c r="B1007" s="41"/>
      <c r="C1007" s="41"/>
      <c r="D1007" s="41"/>
      <c r="E1007" s="41"/>
      <c r="F1007" s="41"/>
      <c r="G1007" s="41"/>
      <c r="H1007" s="41"/>
      <c r="I1007" s="41"/>
      <c r="J1007" s="41"/>
      <c r="K1007" s="41"/>
      <c r="L1007" s="41"/>
      <c r="M1007" s="41"/>
      <c r="N1007" s="42"/>
    </row>
    <row r="1008" spans="1:27" ht="32.25" thickBot="1">
      <c r="A1008" s="6" t="s">
        <v>70</v>
      </c>
      <c r="B1008" s="3" t="s">
        <v>31</v>
      </c>
      <c r="C1008" s="49">
        <f>SUMIFS(C$8:C$1007,$A$8:$A$1007,"7.")</f>
        <v>8781776.8788404856</v>
      </c>
      <c r="D1008" s="49">
        <f t="shared" ref="D1008:N1008" si="0">SUMIFS(D$8:D$1007,$A$8:$A$1007,"7.")</f>
        <v>7629755.0100076441</v>
      </c>
      <c r="E1008" s="49">
        <f t="shared" si="0"/>
        <v>7450409.8947186489</v>
      </c>
      <c r="F1008" s="49">
        <f t="shared" si="0"/>
        <v>5808881.7757175993</v>
      </c>
      <c r="G1008" s="49">
        <f t="shared" si="0"/>
        <v>4901734.9376083249</v>
      </c>
      <c r="H1008" s="49">
        <f t="shared" si="0"/>
        <v>4047790.6116264677</v>
      </c>
      <c r="I1008" s="49">
        <f t="shared" si="0"/>
        <v>3908638.9861816852</v>
      </c>
      <c r="J1008" s="49">
        <f t="shared" si="0"/>
        <v>4256768.0864297841</v>
      </c>
      <c r="K1008" s="49">
        <f t="shared" si="0"/>
        <v>4673761.4969571475</v>
      </c>
      <c r="L1008" s="49">
        <f t="shared" si="0"/>
        <v>5673141.6555422796</v>
      </c>
      <c r="M1008" s="49">
        <f t="shared" si="0"/>
        <v>6752959.8212364726</v>
      </c>
      <c r="N1008" s="49">
        <f t="shared" si="0"/>
        <v>8190056.0212880559</v>
      </c>
    </row>
    <row r="1009" spans="1:14" ht="32.25" thickBot="1">
      <c r="A1009" s="1" t="s">
        <v>71</v>
      </c>
      <c r="B1009" s="3" t="s">
        <v>72</v>
      </c>
      <c r="C1009" s="49">
        <f>SUMIFS(C$8:C$1007,$A$8:$A$1007,"8.")</f>
        <v>47219733.83506801</v>
      </c>
      <c r="D1009" s="49">
        <f t="shared" ref="D1009:N1009" si="1">SUMIFS(D$8:D$1007,$A$8:$A$1007,"8.")</f>
        <v>41025302.878456362</v>
      </c>
      <c r="E1009" s="49">
        <f t="shared" si="1"/>
        <v>40060957.76571814</v>
      </c>
      <c r="F1009" s="49">
        <f t="shared" si="1"/>
        <v>31234449.279802103</v>
      </c>
      <c r="G1009" s="49">
        <f t="shared" si="1"/>
        <v>26356709.740699112</v>
      </c>
      <c r="H1009" s="49">
        <f t="shared" si="1"/>
        <v>21180130.44182935</v>
      </c>
      <c r="I1009" s="49">
        <f t="shared" si="1"/>
        <v>20452018.401999611</v>
      </c>
      <c r="J1009" s="49">
        <f t="shared" si="1"/>
        <v>22273608.387800407</v>
      </c>
      <c r="K1009" s="49">
        <f t="shared" si="1"/>
        <v>24455534.19342931</v>
      </c>
      <c r="L1009" s="49">
        <f t="shared" si="1"/>
        <v>29673530.669117436</v>
      </c>
      <c r="M1009" s="49">
        <f t="shared" si="1"/>
        <v>34723020.276920795</v>
      </c>
      <c r="N1009" s="49">
        <f t="shared" si="1"/>
        <v>41893419.800729543</v>
      </c>
    </row>
    <row r="1010" spans="1:14" ht="32.25" thickBot="1">
      <c r="A1010" s="1" t="s">
        <v>73</v>
      </c>
      <c r="B1010" s="3" t="s">
        <v>74</v>
      </c>
      <c r="C1010" s="49">
        <f>SUMIFS(C$8:C$1007,$A$8:$A$1007,"9.")</f>
        <v>45023064.96550557</v>
      </c>
      <c r="D1010" s="49">
        <f t="shared" ref="D1010:N1010" si="2">SUMIFS(D$8:D$1007,$A$8:$A$1007,"9.")</f>
        <v>39116799.83580374</v>
      </c>
      <c r="E1010" s="49">
        <f t="shared" si="2"/>
        <v>38197316.197635964</v>
      </c>
      <c r="F1010" s="49">
        <f t="shared" si="2"/>
        <v>29781418.167205848</v>
      </c>
      <c r="G1010" s="49">
        <f t="shared" si="2"/>
        <v>21639899.779532708</v>
      </c>
      <c r="H1010" s="49">
        <f t="shared" si="2"/>
        <v>20194827.700451225</v>
      </c>
      <c r="I1010" s="49">
        <f t="shared" si="2"/>
        <v>19500587.538362972</v>
      </c>
      <c r="J1010" s="49">
        <f t="shared" si="2"/>
        <v>21237436.893712711</v>
      </c>
      <c r="K1010" s="49">
        <f t="shared" si="2"/>
        <v>23317859.194267612</v>
      </c>
      <c r="L1010" s="49">
        <f t="shared" si="2"/>
        <v>28293113.716778569</v>
      </c>
      <c r="M1010" s="49">
        <f t="shared" si="2"/>
        <v>33107700.335349005</v>
      </c>
      <c r="N1010" s="49">
        <f t="shared" si="2"/>
        <v>39944531.832889527</v>
      </c>
    </row>
    <row r="1012" spans="1:14" ht="18.75">
      <c r="B1012" s="17" t="s">
        <v>32</v>
      </c>
      <c r="C1012" s="17"/>
      <c r="D1012" s="17"/>
      <c r="K1012" s="30" t="s">
        <v>34</v>
      </c>
      <c r="L1012" s="30"/>
      <c r="M1012" s="30"/>
      <c r="N1012" s="30"/>
    </row>
    <row r="1013" spans="1:14" ht="43.5" customHeight="1">
      <c r="B1013" s="40" t="s">
        <v>56</v>
      </c>
      <c r="C1013" s="40"/>
      <c r="D1013" s="40"/>
      <c r="K1013" s="17"/>
      <c r="L1013" s="17"/>
      <c r="M1013" s="17"/>
      <c r="N1013" s="17"/>
    </row>
    <row r="1014" spans="1:14" ht="56.25">
      <c r="B1014" s="18" t="s">
        <v>39</v>
      </c>
      <c r="C1014" s="17"/>
      <c r="D1014" s="17"/>
      <c r="K1014" s="31" t="s">
        <v>35</v>
      </c>
      <c r="L1014" s="31"/>
      <c r="M1014" s="31"/>
      <c r="N1014" s="17"/>
    </row>
  </sheetData>
  <autoFilter ref="A5:N576"/>
  <mergeCells count="122">
    <mergeCell ref="B1013:D1013"/>
    <mergeCell ref="K1012:N1012"/>
    <mergeCell ref="K1014:M1014"/>
    <mergeCell ref="A957:N957"/>
    <mergeCell ref="A967:N967"/>
    <mergeCell ref="A977:N977"/>
    <mergeCell ref="A987:N987"/>
    <mergeCell ref="A997:N997"/>
    <mergeCell ref="A916:N916"/>
    <mergeCell ref="A917:N917"/>
    <mergeCell ref="A927:N927"/>
    <mergeCell ref="A937:N937"/>
    <mergeCell ref="A947:N947"/>
    <mergeCell ref="A866:N866"/>
    <mergeCell ref="A876:N876"/>
    <mergeCell ref="A886:N886"/>
    <mergeCell ref="A896:N896"/>
    <mergeCell ref="A906:N906"/>
    <mergeCell ref="A825:N825"/>
    <mergeCell ref="A826:N826"/>
    <mergeCell ref="A836:N836"/>
    <mergeCell ref="A846:N846"/>
    <mergeCell ref="A856:N856"/>
    <mergeCell ref="A775:N775"/>
    <mergeCell ref="A785:N785"/>
    <mergeCell ref="A795:N795"/>
    <mergeCell ref="A805:N805"/>
    <mergeCell ref="A815:N815"/>
    <mergeCell ref="A734:N734"/>
    <mergeCell ref="A735:N735"/>
    <mergeCell ref="A745:N745"/>
    <mergeCell ref="A755:N755"/>
    <mergeCell ref="A765:N765"/>
    <mergeCell ref="A684:N684"/>
    <mergeCell ref="A694:N694"/>
    <mergeCell ref="A704:N704"/>
    <mergeCell ref="A714:N714"/>
    <mergeCell ref="A724:N724"/>
    <mergeCell ref="A643:N643"/>
    <mergeCell ref="A644:N644"/>
    <mergeCell ref="A654:N654"/>
    <mergeCell ref="A664:N664"/>
    <mergeCell ref="A674:N674"/>
    <mergeCell ref="A593:N593"/>
    <mergeCell ref="A603:N603"/>
    <mergeCell ref="A613:N613"/>
    <mergeCell ref="A623:N623"/>
    <mergeCell ref="A633:N633"/>
    <mergeCell ref="A522:N522"/>
    <mergeCell ref="A532:N532"/>
    <mergeCell ref="A542:N542"/>
    <mergeCell ref="A552:N552"/>
    <mergeCell ref="A583:N583"/>
    <mergeCell ref="A1007:N1007"/>
    <mergeCell ref="A97:N97"/>
    <mergeCell ref="A178:N178"/>
    <mergeCell ref="A188:N188"/>
    <mergeCell ref="A259:N259"/>
    <mergeCell ref="A269:N269"/>
    <mergeCell ref="A279:N279"/>
    <mergeCell ref="A340:N340"/>
    <mergeCell ref="A350:N350"/>
    <mergeCell ref="A360:N360"/>
    <mergeCell ref="A370:N370"/>
    <mergeCell ref="A421:N421"/>
    <mergeCell ref="A431:N431"/>
    <mergeCell ref="A441:N441"/>
    <mergeCell ref="A451:N451"/>
    <mergeCell ref="A461:N461"/>
    <mergeCell ref="A553:N553"/>
    <mergeCell ref="A563:N563"/>
    <mergeCell ref="A573:N573"/>
    <mergeCell ref="A462:N462"/>
    <mergeCell ref="A472:N472"/>
    <mergeCell ref="A482:N482"/>
    <mergeCell ref="A492:N492"/>
    <mergeCell ref="A502:N502"/>
    <mergeCell ref="A512:N512"/>
    <mergeCell ref="A411:N411"/>
    <mergeCell ref="A310:N310"/>
    <mergeCell ref="A320:N320"/>
    <mergeCell ref="A330:N330"/>
    <mergeCell ref="A371:N371"/>
    <mergeCell ref="A381:N381"/>
    <mergeCell ref="A391:N391"/>
    <mergeCell ref="A401:N401"/>
    <mergeCell ref="A300:N300"/>
    <mergeCell ref="A199:N199"/>
    <mergeCell ref="A209:N209"/>
    <mergeCell ref="A219:N219"/>
    <mergeCell ref="A229:N229"/>
    <mergeCell ref="A239:N239"/>
    <mergeCell ref="A249:N249"/>
    <mergeCell ref="A280:N280"/>
    <mergeCell ref="A290:N290"/>
    <mergeCell ref="A67:N67"/>
    <mergeCell ref="A77:N77"/>
    <mergeCell ref="A189:N189"/>
    <mergeCell ref="A98:N98"/>
    <mergeCell ref="A108:N108"/>
    <mergeCell ref="A118:N118"/>
    <mergeCell ref="A128:N128"/>
    <mergeCell ref="A138:N138"/>
    <mergeCell ref="A148:N148"/>
    <mergeCell ref="A158:N158"/>
    <mergeCell ref="A168:N168"/>
    <mergeCell ref="A87:N87"/>
    <mergeCell ref="A6:N6"/>
    <mergeCell ref="L1:N1"/>
    <mergeCell ref="A2:N2"/>
    <mergeCell ref="A7:N7"/>
    <mergeCell ref="A17:N17"/>
    <mergeCell ref="A27:N27"/>
    <mergeCell ref="B4:B5"/>
    <mergeCell ref="C4:E4"/>
    <mergeCell ref="F4:H4"/>
    <mergeCell ref="I4:K4"/>
    <mergeCell ref="L4:N4"/>
    <mergeCell ref="A4:A5"/>
    <mergeCell ref="A37:N37"/>
    <mergeCell ref="A47:N47"/>
    <mergeCell ref="A57:N57"/>
  </mergeCells>
  <pageMargins left="0.25" right="0.25" top="0.75" bottom="0.75" header="0.3" footer="0.3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Приложение_6</vt:lpstr>
      <vt:lpstr>Приложение_7</vt:lpstr>
      <vt:lpstr>Приложение_6!Область_печати</vt:lpstr>
      <vt:lpstr>Приложение_7!Область_печати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Чумаков Николай Олегович</dc:creator>
  <cp:lastModifiedBy>Чумаков Николай Олегович</cp:lastModifiedBy>
  <cp:lastPrinted>2023-05-31T07:18:45Z</cp:lastPrinted>
  <dcterms:created xsi:type="dcterms:W3CDTF">2023-05-31T06:36:06Z</dcterms:created>
  <dcterms:modified xsi:type="dcterms:W3CDTF">2023-06-01T11:36:43Z</dcterms:modified>
</cp:coreProperties>
</file>